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erencia-Operaciones\Contrataciones\2026\008 RECERTIFICACIÓN EQUIPOS DE IZAJE ECV-ECP- EDIFICIO\01 Proceso de Compras\"/>
    </mc:Choice>
  </mc:AlternateContent>
  <xr:revisionPtr revIDLastSave="0" documentId="13_ncr:1_{8A888D89-1A30-4ABA-AD32-DBC78FBB6456}" xr6:coauthVersionLast="47" xr6:coauthVersionMax="47" xr10:uidLastSave="{00000000-0000-0000-0000-000000000000}"/>
  <bookViews>
    <workbookView xWindow="-110" yWindow="-110" windowWidth="19420" windowHeight="10300" tabRatio="765" activeTab="2" xr2:uid="{00000000-000D-0000-FFFF-FFFF00000000}"/>
  </bookViews>
  <sheets>
    <sheet name="Estacion Parapeti (ECP)" sheetId="3" r:id="rId1"/>
    <sheet name="Estacion Villa Montes (ECV)" sheetId="4" r:id="rId2"/>
    <sheet name="Edificio Santa Cruz" sheetId="5" r:id="rId3"/>
  </sheets>
  <definedNames>
    <definedName name="_xlnm._FilterDatabase" localSheetId="0" hidden="1">'Estacion Parapeti (ECP)'!$A$1:$K$36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3" i="3" l="1"/>
  <c r="A8" i="5"/>
  <c r="A9" i="5" s="1"/>
  <c r="A11" i="5"/>
  <c r="A12" i="5" s="1"/>
  <c r="A14" i="5"/>
  <c r="A15" i="5" s="1"/>
  <c r="A17" i="5"/>
  <c r="A18" i="5" s="1"/>
  <c r="A20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9" i="4"/>
  <c r="A40" i="4" s="1"/>
  <c r="A5" i="5"/>
  <c r="A6" i="5" s="1"/>
  <c r="A26" i="3"/>
  <c r="A27" i="3" s="1"/>
  <c r="A29" i="3"/>
  <c r="A30" i="3" s="1"/>
  <c r="A32" i="3"/>
  <c r="A36" i="3"/>
  <c r="A37" i="3" s="1"/>
  <c r="A38" i="3" s="1"/>
  <c r="A39" i="3" s="1"/>
  <c r="A40" i="3" s="1"/>
  <c r="A41" i="3" s="1"/>
  <c r="A8" i="3" l="1"/>
  <c r="A9" i="3" s="1"/>
  <c r="A11" i="3"/>
  <c r="A12" i="3" s="1"/>
  <c r="A14" i="3"/>
  <c r="A15" i="3"/>
  <c r="A17" i="3"/>
  <c r="A18" i="3" s="1"/>
  <c r="A20" i="3"/>
  <c r="A21" i="3" s="1"/>
  <c r="A23" i="3"/>
  <c r="A24" i="3" s="1"/>
  <c r="A5" i="4" l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43" i="4" l="1"/>
  <c r="A44" i="4" s="1"/>
  <c r="A45" i="4" s="1"/>
  <c r="A46" i="4" s="1"/>
  <c r="A5" i="3"/>
  <c r="A6" i="3" s="1"/>
  <c r="A47" i="4" l="1"/>
  <c r="A48" i="4" s="1"/>
</calcChain>
</file>

<file path=xl/sharedStrings.xml><?xml version="1.0" encoding="utf-8"?>
<sst xmlns="http://schemas.openxmlformats.org/spreadsheetml/2006/main" count="449" uniqueCount="195">
  <si>
    <t>ÍTEM</t>
  </si>
  <si>
    <t>ESTACIÓN DE CONTROL VILLAMONTES - ECV</t>
  </si>
  <si>
    <t>ESTACIÓN DE CONTROL PARAPETI - ECP</t>
  </si>
  <si>
    <t>TRR-181</t>
  </si>
  <si>
    <t>TRR-182</t>
  </si>
  <si>
    <t>TRR-183</t>
  </si>
  <si>
    <t>TRR-184</t>
  </si>
  <si>
    <t>Carga de Trabajo (Kg)</t>
  </si>
  <si>
    <t>TRR-175</t>
  </si>
  <si>
    <t>Material/ Marca</t>
  </si>
  <si>
    <t>Cuerpo completo</t>
  </si>
  <si>
    <t>TRR-177</t>
  </si>
  <si>
    <t>TRR-101</t>
  </si>
  <si>
    <t>TRR-102</t>
  </si>
  <si>
    <t>TRR-172</t>
  </si>
  <si>
    <t>Doble</t>
  </si>
  <si>
    <t>TRR-173</t>
  </si>
  <si>
    <t>TRR-174</t>
  </si>
  <si>
    <t>TRR-170</t>
  </si>
  <si>
    <t>TRR-171</t>
  </si>
  <si>
    <t>TRR-179</t>
  </si>
  <si>
    <t>Descripcion</t>
  </si>
  <si>
    <t>Codigo</t>
  </si>
  <si>
    <t>Polipasto a cadena con carro/ Crane Veyor</t>
  </si>
  <si>
    <t>Andamio/ Layher</t>
  </si>
  <si>
    <t>Puente Grua/ Solar Turbines</t>
  </si>
  <si>
    <t>Modelo 1075716-103</t>
  </si>
  <si>
    <t>Operador 1</t>
  </si>
  <si>
    <t>Operador 2</t>
  </si>
  <si>
    <t>Operador 3</t>
  </si>
  <si>
    <t>Operador 4</t>
  </si>
  <si>
    <t>Certificacion de operador de hidroelevador</t>
  </si>
  <si>
    <t>Parte teorica y practica</t>
  </si>
  <si>
    <t>TRR-167</t>
  </si>
  <si>
    <t>TRR-168</t>
  </si>
  <si>
    <t>TRR-162</t>
  </si>
  <si>
    <t>TRR-158</t>
  </si>
  <si>
    <t>TRR-159</t>
  </si>
  <si>
    <t>TRR-105</t>
  </si>
  <si>
    <t>TRR-104</t>
  </si>
  <si>
    <t>TRR-160</t>
  </si>
  <si>
    <t>TRR-166</t>
  </si>
  <si>
    <t>TRR-136</t>
  </si>
  <si>
    <t>TRR-137</t>
  </si>
  <si>
    <t>TRR-139</t>
  </si>
  <si>
    <t>TRR-140</t>
  </si>
  <si>
    <t>TRR-141</t>
  </si>
  <si>
    <t>TRR-143</t>
  </si>
  <si>
    <t>TRR-144</t>
  </si>
  <si>
    <t>TRR-165</t>
  </si>
  <si>
    <t>TRR-122</t>
  </si>
  <si>
    <t>TRR-121</t>
  </si>
  <si>
    <t>TRR-120</t>
  </si>
  <si>
    <t>Polipasto a cadena (Teckle)/ Gan Mar</t>
  </si>
  <si>
    <t>TRR-124</t>
  </si>
  <si>
    <t>TRR-155</t>
  </si>
  <si>
    <t>Monorriel sobre ruedas</t>
  </si>
  <si>
    <t>Hiroelevador</t>
  </si>
  <si>
    <t>Equipo 1</t>
  </si>
  <si>
    <t>Operador 5</t>
  </si>
  <si>
    <t>Operador 6</t>
  </si>
  <si>
    <t>Modelo PH 902</t>
  </si>
  <si>
    <t>TRR-106</t>
  </si>
  <si>
    <t>Tipo simetrico</t>
  </si>
  <si>
    <t>TRR-110</t>
  </si>
  <si>
    <t>TRR-109</t>
  </si>
  <si>
    <t>8 mm</t>
  </si>
  <si>
    <t>22,2 KN (C.M.R.)</t>
  </si>
  <si>
    <t>TRR-108</t>
  </si>
  <si>
    <t>Herramientas y equipos de Izaje para Overhaul de turbinas Solar Turbines</t>
  </si>
  <si>
    <t>Se debe codificar</t>
  </si>
  <si>
    <t>ANDAMIO MULTIDIRECCIONAL LAYHER (600kg)</t>
  </si>
  <si>
    <t>(600kg)</t>
  </si>
  <si>
    <t>YTS-113</t>
  </si>
  <si>
    <t>ARNES DE SEGURIDAD CARAN</t>
  </si>
  <si>
    <t>Cuerpo entero</t>
  </si>
  <si>
    <t>140 kg</t>
  </si>
  <si>
    <t>ARNES DE SEGURIDAD SAFE STEP/ 'SAFE STEP / MODELO : SS-10AEDPDECO</t>
  </si>
  <si>
    <t>ARNES DE SEGURIDAD MILLER</t>
  </si>
  <si>
    <t>COLA DE VIDA MILLER</t>
  </si>
  <si>
    <t>Doble Enganche</t>
  </si>
  <si>
    <t>COLA DE VIDA YIRSA</t>
  </si>
  <si>
    <t>Eslinga Sintética Plana</t>
  </si>
  <si>
    <t>1 Ramal, 2 Capas, Ojal / Ojal</t>
  </si>
  <si>
    <t>2900 kg</t>
  </si>
  <si>
    <t>YTS-107</t>
  </si>
  <si>
    <t>YTS-108</t>
  </si>
  <si>
    <t>YTS-109</t>
  </si>
  <si>
    <t>YTS-110</t>
  </si>
  <si>
    <t>YTS-111</t>
  </si>
  <si>
    <t>YTS-112</t>
  </si>
  <si>
    <t>Ancla, Perno Roscado</t>
  </si>
  <si>
    <t>Ancla, Perno tuerca y chaveta</t>
  </si>
  <si>
    <t>Grillete/ Crosby</t>
  </si>
  <si>
    <t>4750 kg</t>
  </si>
  <si>
    <t>25000 kg</t>
  </si>
  <si>
    <t>55000 kg</t>
  </si>
  <si>
    <t>HIDRO-GRUBERT</t>
  </si>
  <si>
    <t>HIDROELEVADOR HIDRO-GRUBERT BL-13T (175 kg)</t>
  </si>
  <si>
    <t>200 Kg</t>
  </si>
  <si>
    <t>Por codificar</t>
  </si>
  <si>
    <t>ARNES CARAN 90820</t>
  </si>
  <si>
    <t>ARNÉS CUERPO COMPLETO CARAN</t>
  </si>
  <si>
    <t>ARNÉS CUERPO COMPLETO CARAN TRR-105</t>
  </si>
  <si>
    <t>ARNES CUERPO COMPLETO MUSITANI TRR-167</t>
  </si>
  <si>
    <t>ARNES CUERPO COMPLETO MUSITANI TRR-162</t>
  </si>
  <si>
    <t>ARNÉS CUERPO COMPLETO MUSITANI TRR-158</t>
  </si>
  <si>
    <t>BLOCK AUTORETRÁCTIL MILLER TR 30-Z7 / 30 ft 21889</t>
  </si>
  <si>
    <t>TR 30 - Z7 / 30 ft</t>
  </si>
  <si>
    <t>COLA DE VIDA DOBLE CARAN</t>
  </si>
  <si>
    <t>COLA DE VIDA CARAN TRR-168</t>
  </si>
  <si>
    <t>Eslinga Cable y Alma de Acero</t>
  </si>
  <si>
    <t>1 Ramal, RRL IWRC, Ojo / Ojo sin guardacabos</t>
  </si>
  <si>
    <t>3580 kg</t>
  </si>
  <si>
    <t>1260  kg</t>
  </si>
  <si>
    <t>2000  kg</t>
  </si>
  <si>
    <t>3000  kg</t>
  </si>
  <si>
    <t>YTS-104</t>
  </si>
  <si>
    <t>Grillete Perno Roscado</t>
  </si>
  <si>
    <t>Grillete de izaje</t>
  </si>
  <si>
    <t>3300  kg</t>
  </si>
  <si>
    <t>6500 Kg</t>
  </si>
  <si>
    <t>GRUA PLUMA GUINCHE NEO PH 902</t>
  </si>
  <si>
    <t>1800 kg</t>
  </si>
  <si>
    <t>Operador 7</t>
  </si>
  <si>
    <t>HIDROELEVADOR HIDRO GRUBER BL-13 / T</t>
  </si>
  <si>
    <t xml:space="preserve">YTS-115 </t>
  </si>
  <si>
    <t>YTS 114</t>
  </si>
  <si>
    <t>MOSQUETON SIMETRICO CARAN 810</t>
  </si>
  <si>
    <t>MBL 22,2 Kn / 5000 lb</t>
  </si>
  <si>
    <t>MOSQUETON ASIMETRICO CARAN 14P1</t>
  </si>
  <si>
    <t>TRR-147</t>
  </si>
  <si>
    <t>MBS 41 kN / 9217 lb</t>
  </si>
  <si>
    <t>CARAN
S50-958</t>
  </si>
  <si>
    <t>MOSQUETON CARAN</t>
  </si>
  <si>
    <t>2268 kg</t>
  </si>
  <si>
    <t>SALVACAIDAS CARAN TRR-109</t>
  </si>
  <si>
    <t>SALVACAIDAS CARAN TRR-109
Marca Caran</t>
  </si>
  <si>
    <t>SALVACAÍDAS CARAN CR CABLE (2268 kg)</t>
  </si>
  <si>
    <t>(2268 kg)</t>
  </si>
  <si>
    <t>Grúa puente Portico 450 kg</t>
  </si>
  <si>
    <t>450 Kg</t>
  </si>
  <si>
    <t>YTS-101</t>
  </si>
  <si>
    <t>YTS-102</t>
  </si>
  <si>
    <t>4500 kg</t>
  </si>
  <si>
    <t>3000 kg</t>
  </si>
  <si>
    <t>PLAIN HOIST TROLEY</t>
  </si>
  <si>
    <t>SUPERINT. CLIENTE: BV917-6</t>
  </si>
  <si>
    <t>EDIFICIO ADMINISTRATIVO SANTA CRUZ</t>
  </si>
  <si>
    <t>TS-AND-01</t>
  </si>
  <si>
    <t>ANDAMIO METALICO TUBULAR</t>
  </si>
  <si>
    <t>CLASE 3</t>
  </si>
  <si>
    <t>430 kg</t>
  </si>
  <si>
    <t>TS-AND-02</t>
  </si>
  <si>
    <t>CONECTOR DE ANCLAJE</t>
  </si>
  <si>
    <t>RIHNO Z-150</t>
  </si>
  <si>
    <t>3M SW-247</t>
  </si>
  <si>
    <t>ARNES</t>
  </si>
  <si>
    <t>RIHNO 4P</t>
  </si>
  <si>
    <t>YPT-M-01</t>
  </si>
  <si>
    <t>YPT-M-02</t>
  </si>
  <si>
    <t>YPT-M-03</t>
  </si>
  <si>
    <t>MOSQUETON BASICO</t>
  </si>
  <si>
    <t>11 mm</t>
  </si>
  <si>
    <t>41KN</t>
  </si>
  <si>
    <t>12 mm</t>
  </si>
  <si>
    <t>50KN</t>
  </si>
  <si>
    <t>YPT-M-04</t>
  </si>
  <si>
    <t xml:space="preserve">TRR-170 </t>
  </si>
  <si>
    <t>Grillete perno roscado ¾</t>
  </si>
  <si>
    <t>Por Definir</t>
  </si>
  <si>
    <t xml:space="preserve">YTS-105 </t>
  </si>
  <si>
    <t>Grillete perno roscado ½”</t>
  </si>
  <si>
    <t>Sin Identificar  Grillete perno roscado 1/2”</t>
  </si>
  <si>
    <t>Tecle a cadena de 1000 kg ( nuevo) sin código.</t>
  </si>
  <si>
    <t>Por determinar</t>
  </si>
  <si>
    <t>ARNES 3M</t>
  </si>
  <si>
    <t>Fabricado de 01/2012, Numero de Serie 06397</t>
  </si>
  <si>
    <t>CABO DE VIDA RETRACTIL</t>
  </si>
  <si>
    <t>Marca 3M</t>
  </si>
  <si>
    <t>Cola de amarre en doble elasticidad con amortiguador</t>
  </si>
  <si>
    <t>Cabo de vida Metálico con argollas en ambos extremos</t>
  </si>
  <si>
    <t>Código</t>
  </si>
  <si>
    <t>Descripción</t>
  </si>
  <si>
    <t>Marca MILLER, Cola de amarre en doble elasticidad con amortiguador y dos mosquetes de 55m* 1,88 metros</t>
  </si>
  <si>
    <t>Cabo de vida Metálico Marca 3M</t>
  </si>
  <si>
    <t>Capacidad 2 usuarion de 310 libras cada uno, Fuerza ruptura 6000 libras</t>
  </si>
  <si>
    <t>Mosqueton Tipo pera</t>
  </si>
  <si>
    <t>Mosqueton convencional</t>
  </si>
  <si>
    <t>3600 Libras</t>
  </si>
  <si>
    <t>Cabo de vida con un extremos con deslizador al otro extremo argolla</t>
  </si>
  <si>
    <t>Equipo 2</t>
  </si>
  <si>
    <t>Puente Grua</t>
  </si>
  <si>
    <t>Marca R&amp;M de 3 Toneladas</t>
  </si>
  <si>
    <t>3000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</si>
</sst>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b/>
      <sz val="11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3" fillId="0" borderId="0"/>
    <xf numFmtId="0" fontId="7" fillId="0" borderId="0"/>
  </cellStyleXfs>
  <cellXfs count="64">
    <xf numFmtId="0" fontId="0" fillId="0" borderId="0" xfId="0"/>
    <xf numFmtId="0" fontId="4" fillId="0" borderId="0" xfId="2" applyFont="1"/>
    <xf numFmtId="0" fontId="6" fillId="0" borderId="1" xfId="0" applyFont="1" applyBorder="1" applyAlignment="1" applyProtection="1">
      <alignment horizontal="center" vertical="center"/>
      <protection locked="0"/>
    </xf>
    <xf numFmtId="0" fontId="3" fillId="4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4" quotePrefix="1" applyNumberFormat="1" applyFont="1" applyFill="1" applyBorder="1" applyAlignment="1" applyProtection="1">
      <alignment horizontal="center" vertical="top" wrapText="1"/>
      <protection locked="0"/>
    </xf>
    <xf numFmtId="0" fontId="3" fillId="4" borderId="2" xfId="4" quotePrefix="1" applyNumberFormat="1" applyFont="1" applyFill="1" applyBorder="1" applyAlignment="1" applyProtection="1">
      <alignment horizontal="center" vertical="top" wrapText="1"/>
      <protection locked="0"/>
    </xf>
    <xf numFmtId="0" fontId="3" fillId="4" borderId="3" xfId="4" quotePrefix="1" applyNumberFormat="1" applyFont="1" applyFill="1" applyBorder="1" applyAlignment="1" applyProtection="1">
      <alignment horizontal="center" vertical="top" wrapText="1"/>
      <protection locked="0"/>
    </xf>
    <xf numFmtId="1" fontId="3" fillId="4" borderId="4" xfId="3" applyNumberFormat="1" applyFont="1" applyFill="1" applyBorder="1" applyAlignment="1" applyProtection="1">
      <alignment horizontal="center" vertical="center"/>
      <protection locked="0"/>
    </xf>
    <xf numFmtId="1" fontId="3" fillId="4" borderId="3" xfId="3" applyNumberFormat="1" applyFont="1" applyFill="1" applyBorder="1" applyAlignment="1" applyProtection="1">
      <alignment horizontal="center" vertical="center"/>
      <protection locked="0"/>
    </xf>
    <xf numFmtId="0" fontId="3" fillId="0" borderId="4" xfId="4" quotePrefix="1" applyNumberFormat="1" applyFont="1" applyFill="1" applyBorder="1" applyAlignment="1" applyProtection="1">
      <alignment horizontal="justify" vertical="top" wrapText="1"/>
      <protection locked="0"/>
    </xf>
    <xf numFmtId="0" fontId="3" fillId="0" borderId="2" xfId="4" quotePrefix="1" applyNumberFormat="1" applyFont="1" applyFill="1" applyBorder="1" applyAlignment="1" applyProtection="1">
      <alignment horizontal="justify" vertical="top" wrapText="1"/>
      <protection locked="0"/>
    </xf>
    <xf numFmtId="0" fontId="3" fillId="0" borderId="3" xfId="4" quotePrefix="1" applyNumberFormat="1" applyFont="1" applyFill="1" applyBorder="1" applyAlignment="1" applyProtection="1">
      <alignment horizontal="justify" vertical="top" wrapText="1"/>
      <protection locked="0"/>
    </xf>
    <xf numFmtId="1" fontId="3" fillId="0" borderId="4" xfId="3" applyNumberFormat="1" applyFont="1" applyFill="1" applyBorder="1" applyAlignment="1" applyProtection="1">
      <alignment horizontal="center" vertical="center"/>
      <protection locked="0"/>
    </xf>
    <xf numFmtId="1" fontId="3" fillId="0" borderId="3" xfId="3" applyNumberFormat="1" applyFont="1" applyFill="1" applyBorder="1" applyAlignment="1" applyProtection="1">
      <alignment horizontal="center" vertical="center"/>
      <protection locked="0"/>
    </xf>
    <xf numFmtId="0" fontId="3" fillId="0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4" quotePrefix="1" applyNumberFormat="1" applyFont="1" applyFill="1" applyBorder="1" applyAlignment="1" applyProtection="1">
      <alignment horizontal="center" vertical="center" wrapText="1"/>
      <protection locked="0"/>
    </xf>
    <xf numFmtId="2" fontId="5" fillId="2" borderId="6" xfId="3" applyNumberFormat="1" applyFont="1" applyFill="1" applyBorder="1" applyAlignment="1" applyProtection="1">
      <alignment horizontal="justify" vertical="center"/>
      <protection locked="0"/>
    </xf>
    <xf numFmtId="2" fontId="5" fillId="2" borderId="7" xfId="3" applyNumberFormat="1" applyFont="1" applyFill="1" applyBorder="1" applyAlignment="1" applyProtection="1">
      <alignment horizontal="justify" vertical="center"/>
      <protection locked="0"/>
    </xf>
    <xf numFmtId="2" fontId="5" fillId="2" borderId="8" xfId="3" applyNumberFormat="1" applyFont="1" applyFill="1" applyBorder="1" applyAlignment="1" applyProtection="1">
      <alignment horizontal="justify" vertical="center"/>
      <protection locked="0"/>
    </xf>
    <xf numFmtId="2" fontId="5" fillId="2" borderId="9" xfId="3" applyNumberFormat="1" applyFont="1" applyFill="1" applyBorder="1" applyAlignment="1" applyProtection="1">
      <alignment horizontal="justify" vertical="center"/>
      <protection locked="0"/>
    </xf>
    <xf numFmtId="0" fontId="8" fillId="0" borderId="5" xfId="2" applyFont="1" applyBorder="1" applyAlignment="1">
      <alignment horizontal="center" vertical="center"/>
    </xf>
    <xf numFmtId="2" fontId="5" fillId="2" borderId="1" xfId="3" applyNumberFormat="1" applyFont="1" applyFill="1" applyBorder="1" applyAlignment="1" applyProtection="1">
      <alignment horizontal="center" vertical="center"/>
      <protection locked="0"/>
    </xf>
    <xf numFmtId="2" fontId="5" fillId="2" borderId="6" xfId="3" applyNumberFormat="1" applyFont="1" applyFill="1" applyBorder="1" applyAlignment="1" applyProtection="1">
      <alignment horizontal="center" vertical="center"/>
      <protection locked="0"/>
    </xf>
    <xf numFmtId="2" fontId="5" fillId="2" borderId="7" xfId="3" applyNumberFormat="1" applyFont="1" applyFill="1" applyBorder="1" applyAlignment="1" applyProtection="1">
      <alignment horizontal="center" vertical="center"/>
      <protection locked="0"/>
    </xf>
    <xf numFmtId="2" fontId="5" fillId="2" borderId="8" xfId="3" applyNumberFormat="1" applyFont="1" applyFill="1" applyBorder="1" applyAlignment="1" applyProtection="1">
      <alignment horizontal="center" vertical="center"/>
      <protection locked="0"/>
    </xf>
    <xf numFmtId="2" fontId="5" fillId="2" borderId="9" xfId="3" applyNumberFormat="1" applyFont="1" applyFill="1" applyBorder="1" applyAlignment="1" applyProtection="1">
      <alignment horizontal="center" vertical="center"/>
      <protection locked="0"/>
    </xf>
    <xf numFmtId="2" fontId="5" fillId="2" borderId="10" xfId="3" applyNumberFormat="1" applyFont="1" applyFill="1" applyBorder="1" applyAlignment="1" applyProtection="1">
      <alignment horizontal="center" vertical="center"/>
      <protection locked="0"/>
    </xf>
    <xf numFmtId="2" fontId="5" fillId="2" borderId="5" xfId="3" applyNumberFormat="1" applyFont="1" applyFill="1" applyBorder="1" applyAlignment="1" applyProtection="1">
      <alignment horizontal="center" vertical="center"/>
      <protection locked="0"/>
    </xf>
    <xf numFmtId="0" fontId="11" fillId="0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2" fillId="0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4" quotePrefix="1" applyNumberFormat="1" applyFont="1" applyFill="1" applyBorder="1" applyAlignment="1" applyProtection="1">
      <alignment horizontal="justify" vertical="top" wrapText="1"/>
      <protection locked="0"/>
    </xf>
    <xf numFmtId="0" fontId="3" fillId="4" borderId="2" xfId="4" quotePrefix="1" applyNumberFormat="1" applyFont="1" applyFill="1" applyBorder="1" applyAlignment="1" applyProtection="1">
      <alignment horizontal="justify" vertical="top" wrapText="1"/>
      <protection locked="0"/>
    </xf>
    <xf numFmtId="0" fontId="3" fillId="4" borderId="3" xfId="4" quotePrefix="1" applyNumberFormat="1" applyFont="1" applyFill="1" applyBorder="1" applyAlignment="1" applyProtection="1">
      <alignment horizontal="justify" vertical="top" wrapText="1"/>
      <protection locked="0"/>
    </xf>
    <xf numFmtId="1" fontId="13" fillId="0" borderId="4" xfId="3" applyNumberFormat="1" applyFont="1" applyFill="1" applyBorder="1" applyAlignment="1" applyProtection="1">
      <alignment horizontal="center" vertical="center"/>
      <protection locked="0"/>
    </xf>
    <xf numFmtId="1" fontId="13" fillId="0" borderId="3" xfId="3" applyNumberFormat="1" applyFont="1" applyFill="1" applyBorder="1" applyAlignment="1" applyProtection="1">
      <alignment horizontal="center" vertical="center"/>
      <protection locked="0"/>
    </xf>
    <xf numFmtId="49" fontId="3" fillId="4" borderId="4" xfId="4" quotePrefix="1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4" quotePrefix="1" applyNumberFormat="1" applyFont="1" applyFill="1" applyBorder="1" applyAlignment="1" applyProtection="1">
      <alignment horizontal="center" vertical="center" wrapText="1"/>
      <protection locked="0"/>
    </xf>
    <xf numFmtId="49" fontId="3" fillId="4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2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 vertical="center"/>
    </xf>
    <xf numFmtId="0" fontId="9" fillId="4" borderId="3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/>
    </xf>
    <xf numFmtId="0" fontId="10" fillId="4" borderId="3" xfId="2" applyFont="1" applyFill="1" applyBorder="1" applyAlignment="1">
      <alignment horizontal="center"/>
    </xf>
    <xf numFmtId="1" fontId="12" fillId="0" borderId="4" xfId="3" applyNumberFormat="1" applyFont="1" applyFill="1" applyBorder="1" applyAlignment="1" applyProtection="1">
      <alignment horizontal="center" vertical="center"/>
      <protection locked="0"/>
    </xf>
    <xf numFmtId="1" fontId="12" fillId="0" borderId="3" xfId="3" applyNumberFormat="1" applyFont="1" applyFill="1" applyBorder="1" applyAlignment="1" applyProtection="1">
      <alignment horizontal="center" vertical="center"/>
      <protection locked="0"/>
    </xf>
    <xf numFmtId="0" fontId="4" fillId="4" borderId="4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horizontal="center" vertical="center"/>
    </xf>
    <xf numFmtId="1" fontId="11" fillId="0" borderId="4" xfId="3" applyNumberFormat="1" applyFont="1" applyFill="1" applyBorder="1" applyAlignment="1" applyProtection="1">
      <alignment horizontal="center" vertical="center"/>
      <protection locked="0"/>
    </xf>
    <xf numFmtId="1" fontId="11" fillId="0" borderId="3" xfId="3" applyNumberFormat="1" applyFont="1" applyFill="1" applyBorder="1" applyAlignment="1" applyProtection="1">
      <alignment horizontal="center" vertical="center"/>
      <protection locked="0"/>
    </xf>
    <xf numFmtId="0" fontId="11" fillId="4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11" fillId="4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12" fillId="4" borderId="4" xfId="4" quotePrefix="1" applyNumberFormat="1" applyFont="1" applyFill="1" applyBorder="1" applyAlignment="1" applyProtection="1">
      <alignment horizontal="center" vertical="center" wrapText="1"/>
      <protection locked="0"/>
    </xf>
    <xf numFmtId="0" fontId="12" fillId="4" borderId="3" xfId="4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4" fillId="0" borderId="5" xfId="2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8" xfId="4" xr:uid="{00000000-0005-0000-0000-000003000000}"/>
    <cellStyle name="Normal_E-LI-H18-P0-SGN-11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111126</xdr:colOff>
      <xdr:row>0</xdr:row>
      <xdr:rowOff>79375</xdr:rowOff>
    </xdr:from>
    <xdr:to>
      <xdr:col>2</xdr:col>
      <xdr:colOff>412751</xdr:colOff>
      <xdr:row>0</xdr:row>
      <xdr:rowOff>341789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A929528-BDB7-4105-8515-940E3C8FF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6" y="79375"/>
          <a:ext cx="1381125" cy="2624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453571</xdr:colOff>
      <xdr:row>0</xdr:row>
      <xdr:rowOff>45357</xdr:rowOff>
    </xdr:from>
    <xdr:to>
      <xdr:col>2</xdr:col>
      <xdr:colOff>453571</xdr:colOff>
      <xdr:row>0</xdr:row>
      <xdr:rowOff>334917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277C311-26BA-6AA1-7A7F-56889995D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571" y="45357"/>
          <a:ext cx="1524000" cy="289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417286</xdr:colOff>
      <xdr:row>0</xdr:row>
      <xdr:rowOff>81642</xdr:rowOff>
    </xdr:from>
    <xdr:to>
      <xdr:col>2</xdr:col>
      <xdr:colOff>417286</xdr:colOff>
      <xdr:row>0</xdr:row>
      <xdr:rowOff>371202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989FED2-C64C-4A0C-A6D7-0BE214A1D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286" y="81642"/>
          <a:ext cx="152400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zoomScale="80" zoomScaleNormal="80" workbookViewId="0">
      <selection activeCell="N10" sqref="N10"/>
    </sheetView>
  </sheetViews>
  <sheetFormatPr baseColWidth="10" defaultColWidth="11.453125" defaultRowHeight="14.5" x14ac:dyDescent="0.35"/>
  <cols>
    <col min="1" max="1" width="7.54296875" style="1" customWidth="1"/>
    <col min="2" max="3" width="7.90625" style="1" customWidth="1"/>
    <col min="4" max="6" width="10.36328125" style="1" customWidth="1"/>
    <col min="7" max="9" width="13.54296875" style="1" customWidth="1"/>
    <col min="10" max="10" width="9.54296875" style="1" customWidth="1"/>
    <col min="11" max="11" width="9" style="1" customWidth="1"/>
    <col min="12" max="16384" width="11.453125" style="1"/>
  </cols>
  <sheetData>
    <row r="1" spans="1:11" ht="30" customHeight="1" x14ac:dyDescent="0.35">
      <c r="A1" s="63"/>
      <c r="B1" s="63"/>
      <c r="C1" s="63"/>
      <c r="D1" s="23" t="s">
        <v>2</v>
      </c>
      <c r="E1" s="23"/>
      <c r="F1" s="23"/>
      <c r="G1" s="23"/>
      <c r="H1" s="23"/>
      <c r="I1" s="23"/>
      <c r="J1" s="23"/>
      <c r="K1" s="23"/>
    </row>
    <row r="2" spans="1:11" ht="17.25" customHeight="1" x14ac:dyDescent="0.35">
      <c r="A2" s="24" t="s">
        <v>0</v>
      </c>
      <c r="B2" s="25" t="s">
        <v>22</v>
      </c>
      <c r="C2" s="26"/>
      <c r="D2" s="25" t="s">
        <v>9</v>
      </c>
      <c r="E2" s="29"/>
      <c r="F2" s="26"/>
      <c r="G2" s="25" t="s">
        <v>21</v>
      </c>
      <c r="H2" s="29"/>
      <c r="I2" s="26"/>
      <c r="J2" s="19" t="s">
        <v>7</v>
      </c>
      <c r="K2" s="20"/>
    </row>
    <row r="3" spans="1:11" ht="17.25" customHeight="1" x14ac:dyDescent="0.35">
      <c r="A3" s="24"/>
      <c r="B3" s="27"/>
      <c r="C3" s="28"/>
      <c r="D3" s="27"/>
      <c r="E3" s="30"/>
      <c r="F3" s="28"/>
      <c r="G3" s="27"/>
      <c r="H3" s="30"/>
      <c r="I3" s="28"/>
      <c r="J3" s="21"/>
      <c r="K3" s="22"/>
    </row>
    <row r="4" spans="1:11" x14ac:dyDescent="0.35">
      <c r="A4" s="2">
        <v>1</v>
      </c>
      <c r="B4" s="3" t="s">
        <v>3</v>
      </c>
      <c r="C4" s="4"/>
      <c r="D4" s="3" t="s">
        <v>93</v>
      </c>
      <c r="E4" s="5"/>
      <c r="F4" s="4"/>
      <c r="G4" s="3" t="s">
        <v>91</v>
      </c>
      <c r="H4" s="5"/>
      <c r="I4" s="4"/>
      <c r="J4" s="9" t="s">
        <v>94</v>
      </c>
      <c r="K4" s="10"/>
    </row>
    <row r="5" spans="1:11" ht="14.4" customHeight="1" x14ac:dyDescent="0.35">
      <c r="A5" s="2">
        <f>1+A4</f>
        <v>2</v>
      </c>
      <c r="B5" s="3" t="s">
        <v>4</v>
      </c>
      <c r="C5" s="4"/>
      <c r="D5" s="3" t="s">
        <v>93</v>
      </c>
      <c r="E5" s="5"/>
      <c r="F5" s="4"/>
      <c r="G5" s="3" t="s">
        <v>91</v>
      </c>
      <c r="H5" s="5"/>
      <c r="I5" s="4"/>
      <c r="J5" s="9" t="s">
        <v>94</v>
      </c>
      <c r="K5" s="10"/>
    </row>
    <row r="6" spans="1:11" ht="14.4" customHeight="1" x14ac:dyDescent="0.35">
      <c r="A6" s="2">
        <f>1+A5</f>
        <v>3</v>
      </c>
      <c r="B6" s="3" t="s">
        <v>5</v>
      </c>
      <c r="C6" s="4"/>
      <c r="D6" s="3" t="s">
        <v>93</v>
      </c>
      <c r="E6" s="5"/>
      <c r="F6" s="4"/>
      <c r="G6" s="3" t="s">
        <v>91</v>
      </c>
      <c r="H6" s="5"/>
      <c r="I6" s="4"/>
      <c r="J6" s="9" t="s">
        <v>94</v>
      </c>
      <c r="K6" s="10"/>
    </row>
    <row r="7" spans="1:11" ht="14.4" customHeight="1" x14ac:dyDescent="0.35">
      <c r="A7" s="2">
        <v>2</v>
      </c>
      <c r="B7" s="3" t="s">
        <v>6</v>
      </c>
      <c r="C7" s="4"/>
      <c r="D7" s="3" t="s">
        <v>93</v>
      </c>
      <c r="E7" s="5"/>
      <c r="F7" s="4"/>
      <c r="G7" s="3" t="s">
        <v>91</v>
      </c>
      <c r="H7" s="5"/>
      <c r="I7" s="4"/>
      <c r="J7" s="9" t="s">
        <v>94</v>
      </c>
      <c r="K7" s="10"/>
    </row>
    <row r="8" spans="1:11" ht="14.4" customHeight="1" x14ac:dyDescent="0.35">
      <c r="A8" s="2">
        <f t="shared" ref="A8:A9" si="0">1+A7</f>
        <v>3</v>
      </c>
      <c r="B8" s="3" t="s">
        <v>85</v>
      </c>
      <c r="C8" s="4"/>
      <c r="D8" s="3" t="s">
        <v>93</v>
      </c>
      <c r="E8" s="5"/>
      <c r="F8" s="4"/>
      <c r="G8" s="3" t="s">
        <v>92</v>
      </c>
      <c r="H8" s="5"/>
      <c r="I8" s="4"/>
      <c r="J8" s="9" t="s">
        <v>95</v>
      </c>
      <c r="K8" s="10"/>
    </row>
    <row r="9" spans="1:11" ht="14.4" customHeight="1" x14ac:dyDescent="0.35">
      <c r="A9" s="2">
        <f t="shared" si="0"/>
        <v>4</v>
      </c>
      <c r="B9" s="3" t="s">
        <v>86</v>
      </c>
      <c r="C9" s="4"/>
      <c r="D9" s="3" t="s">
        <v>93</v>
      </c>
      <c r="E9" s="5"/>
      <c r="F9" s="4"/>
      <c r="G9" s="3" t="s">
        <v>92</v>
      </c>
      <c r="H9" s="5"/>
      <c r="I9" s="4"/>
      <c r="J9" s="9" t="s">
        <v>95</v>
      </c>
      <c r="K9" s="10"/>
    </row>
    <row r="10" spans="1:11" ht="14.4" customHeight="1" x14ac:dyDescent="0.35">
      <c r="A10" s="2">
        <v>3</v>
      </c>
      <c r="B10" s="3" t="s">
        <v>87</v>
      </c>
      <c r="C10" s="4"/>
      <c r="D10" s="3" t="s">
        <v>93</v>
      </c>
      <c r="E10" s="5"/>
      <c r="F10" s="4"/>
      <c r="G10" s="3" t="s">
        <v>92</v>
      </c>
      <c r="H10" s="5"/>
      <c r="I10" s="4"/>
      <c r="J10" s="9" t="s">
        <v>96</v>
      </c>
      <c r="K10" s="10"/>
    </row>
    <row r="11" spans="1:11" ht="14.4" customHeight="1" x14ac:dyDescent="0.35">
      <c r="A11" s="2">
        <f t="shared" ref="A11:A12" si="1">1+A10</f>
        <v>4</v>
      </c>
      <c r="B11" s="3" t="s">
        <v>88</v>
      </c>
      <c r="C11" s="4"/>
      <c r="D11" s="3" t="s">
        <v>93</v>
      </c>
      <c r="E11" s="5"/>
      <c r="F11" s="4"/>
      <c r="G11" s="3" t="s">
        <v>92</v>
      </c>
      <c r="H11" s="5"/>
      <c r="I11" s="4"/>
      <c r="J11" s="9" t="s">
        <v>96</v>
      </c>
      <c r="K11" s="10"/>
    </row>
    <row r="12" spans="1:11" ht="14.4" customHeight="1" x14ac:dyDescent="0.35">
      <c r="A12" s="2">
        <f t="shared" si="1"/>
        <v>5</v>
      </c>
      <c r="B12" s="3" t="s">
        <v>89</v>
      </c>
      <c r="C12" s="4"/>
      <c r="D12" s="3" t="s">
        <v>93</v>
      </c>
      <c r="E12" s="5"/>
      <c r="F12" s="4"/>
      <c r="G12" s="3" t="s">
        <v>92</v>
      </c>
      <c r="H12" s="5"/>
      <c r="I12" s="4"/>
      <c r="J12" s="9" t="s">
        <v>96</v>
      </c>
      <c r="K12" s="10"/>
    </row>
    <row r="13" spans="1:11" ht="14.4" customHeight="1" x14ac:dyDescent="0.35">
      <c r="A13" s="2">
        <v>4</v>
      </c>
      <c r="B13" s="3" t="s">
        <v>90</v>
      </c>
      <c r="C13" s="4"/>
      <c r="D13" s="3" t="s">
        <v>93</v>
      </c>
      <c r="E13" s="5"/>
      <c r="F13" s="4"/>
      <c r="G13" s="3" t="s">
        <v>92</v>
      </c>
      <c r="H13" s="5"/>
      <c r="I13" s="4"/>
      <c r="J13" s="9" t="s">
        <v>96</v>
      </c>
      <c r="K13" s="10"/>
    </row>
    <row r="14" spans="1:11" ht="14.4" customHeight="1" x14ac:dyDescent="0.35">
      <c r="A14" s="2">
        <f t="shared" ref="A14:A15" si="2">1+A13</f>
        <v>5</v>
      </c>
      <c r="B14" s="3" t="s">
        <v>12</v>
      </c>
      <c r="C14" s="4"/>
      <c r="D14" s="3" t="s">
        <v>74</v>
      </c>
      <c r="E14" s="5"/>
      <c r="F14" s="4"/>
      <c r="G14" s="6" t="s">
        <v>10</v>
      </c>
      <c r="H14" s="7"/>
      <c r="I14" s="8"/>
      <c r="J14" s="9" t="s">
        <v>76</v>
      </c>
      <c r="K14" s="10"/>
    </row>
    <row r="15" spans="1:11" x14ac:dyDescent="0.35">
      <c r="A15" s="2">
        <f t="shared" si="2"/>
        <v>6</v>
      </c>
      <c r="B15" s="3" t="s">
        <v>14</v>
      </c>
      <c r="C15" s="4"/>
      <c r="D15" s="3" t="s">
        <v>81</v>
      </c>
      <c r="E15" s="5"/>
      <c r="F15" s="4"/>
      <c r="G15" s="6" t="s">
        <v>15</v>
      </c>
      <c r="H15" s="7"/>
      <c r="I15" s="8"/>
      <c r="J15" s="9" t="s">
        <v>76</v>
      </c>
      <c r="K15" s="10"/>
    </row>
    <row r="16" spans="1:11" ht="18" customHeight="1" x14ac:dyDescent="0.35">
      <c r="A16" s="2">
        <v>5</v>
      </c>
      <c r="B16" s="3" t="s">
        <v>16</v>
      </c>
      <c r="C16" s="4"/>
      <c r="D16" s="3" t="s">
        <v>78</v>
      </c>
      <c r="E16" s="5"/>
      <c r="F16" s="4"/>
      <c r="G16" s="6" t="s">
        <v>10</v>
      </c>
      <c r="H16" s="7"/>
      <c r="I16" s="8"/>
      <c r="J16" s="9" t="s">
        <v>76</v>
      </c>
      <c r="K16" s="10"/>
    </row>
    <row r="17" spans="1:11" ht="22.65" customHeight="1" x14ac:dyDescent="0.35">
      <c r="A17" s="2">
        <f t="shared" ref="A17:A18" si="3">1+A16</f>
        <v>6</v>
      </c>
      <c r="B17" s="3" t="s">
        <v>17</v>
      </c>
      <c r="C17" s="4"/>
      <c r="D17" s="3" t="s">
        <v>78</v>
      </c>
      <c r="E17" s="5"/>
      <c r="F17" s="4"/>
      <c r="G17" s="6" t="s">
        <v>10</v>
      </c>
      <c r="H17" s="7"/>
      <c r="I17" s="8"/>
      <c r="J17" s="9" t="s">
        <v>76</v>
      </c>
      <c r="K17" s="10"/>
    </row>
    <row r="18" spans="1:11" ht="22.65" customHeight="1" x14ac:dyDescent="0.35">
      <c r="A18" s="2">
        <f t="shared" si="3"/>
        <v>7</v>
      </c>
      <c r="B18" s="3" t="s">
        <v>73</v>
      </c>
      <c r="C18" s="4"/>
      <c r="D18" s="3" t="s">
        <v>74</v>
      </c>
      <c r="E18" s="5"/>
      <c r="F18" s="4"/>
      <c r="G18" s="3" t="s">
        <v>75</v>
      </c>
      <c r="H18" s="5"/>
      <c r="I18" s="4"/>
      <c r="J18" s="9" t="s">
        <v>76</v>
      </c>
      <c r="K18" s="10"/>
    </row>
    <row r="19" spans="1:11" ht="56.4" customHeight="1" x14ac:dyDescent="0.35">
      <c r="A19" s="2">
        <v>6</v>
      </c>
      <c r="B19" s="3" t="s">
        <v>8</v>
      </c>
      <c r="C19" s="4"/>
      <c r="D19" s="3" t="s">
        <v>77</v>
      </c>
      <c r="E19" s="5"/>
      <c r="F19" s="4"/>
      <c r="G19" s="3" t="s">
        <v>75</v>
      </c>
      <c r="H19" s="5"/>
      <c r="I19" s="4"/>
      <c r="J19" s="9" t="s">
        <v>76</v>
      </c>
      <c r="K19" s="10"/>
    </row>
    <row r="20" spans="1:11" ht="22.65" customHeight="1" x14ac:dyDescent="0.35">
      <c r="A20" s="2">
        <f t="shared" ref="A20:A21" si="4">1+A19</f>
        <v>7</v>
      </c>
      <c r="B20" s="3" t="s">
        <v>18</v>
      </c>
      <c r="C20" s="4"/>
      <c r="D20" s="3" t="s">
        <v>79</v>
      </c>
      <c r="E20" s="5"/>
      <c r="F20" s="4"/>
      <c r="G20" s="6" t="s">
        <v>80</v>
      </c>
      <c r="H20" s="7"/>
      <c r="I20" s="8"/>
      <c r="J20" s="9" t="s">
        <v>76</v>
      </c>
      <c r="K20" s="10"/>
    </row>
    <row r="21" spans="1:11" ht="22.65" customHeight="1" x14ac:dyDescent="0.35">
      <c r="A21" s="2">
        <f t="shared" si="4"/>
        <v>8</v>
      </c>
      <c r="B21" s="3" t="s">
        <v>19</v>
      </c>
      <c r="C21" s="4"/>
      <c r="D21" s="3" t="s">
        <v>79</v>
      </c>
      <c r="E21" s="5"/>
      <c r="F21" s="4"/>
      <c r="G21" s="6" t="s">
        <v>80</v>
      </c>
      <c r="H21" s="7"/>
      <c r="I21" s="8"/>
      <c r="J21" s="9" t="s">
        <v>76</v>
      </c>
      <c r="K21" s="10"/>
    </row>
    <row r="22" spans="1:11" ht="22.65" customHeight="1" x14ac:dyDescent="0.35">
      <c r="A22" s="2">
        <v>7</v>
      </c>
      <c r="B22" s="3" t="s">
        <v>11</v>
      </c>
      <c r="C22" s="4"/>
      <c r="D22" s="3" t="s">
        <v>82</v>
      </c>
      <c r="E22" s="5"/>
      <c r="F22" s="4"/>
      <c r="G22" s="6" t="s">
        <v>83</v>
      </c>
      <c r="H22" s="7"/>
      <c r="I22" s="8"/>
      <c r="J22" s="9" t="s">
        <v>84</v>
      </c>
      <c r="K22" s="10"/>
    </row>
    <row r="23" spans="1:11" ht="22.65" customHeight="1" x14ac:dyDescent="0.35">
      <c r="A23" s="2">
        <f t="shared" ref="A23:A33" si="5">1+A22</f>
        <v>8</v>
      </c>
      <c r="B23" s="3" t="s">
        <v>20</v>
      </c>
      <c r="C23" s="4"/>
      <c r="D23" s="3" t="s">
        <v>82</v>
      </c>
      <c r="E23" s="5"/>
      <c r="F23" s="4"/>
      <c r="G23" s="6" t="s">
        <v>83</v>
      </c>
      <c r="H23" s="7"/>
      <c r="I23" s="8"/>
      <c r="J23" s="9" t="s">
        <v>84</v>
      </c>
      <c r="K23" s="10"/>
    </row>
    <row r="24" spans="1:11" ht="28.75" customHeight="1" x14ac:dyDescent="0.35">
      <c r="A24" s="2">
        <f t="shared" si="5"/>
        <v>9</v>
      </c>
      <c r="B24" s="3" t="s">
        <v>13</v>
      </c>
      <c r="C24" s="4"/>
      <c r="D24" s="3" t="s">
        <v>24</v>
      </c>
      <c r="E24" s="5"/>
      <c r="F24" s="4"/>
      <c r="G24" s="6" t="s">
        <v>71</v>
      </c>
      <c r="H24" s="7"/>
      <c r="I24" s="8"/>
      <c r="J24" s="9" t="s">
        <v>72</v>
      </c>
      <c r="K24" s="10"/>
    </row>
    <row r="25" spans="1:11" ht="28.75" customHeight="1" x14ac:dyDescent="0.35">
      <c r="A25" s="2">
        <v>8</v>
      </c>
      <c r="B25" s="36" t="s">
        <v>126</v>
      </c>
      <c r="C25" s="37"/>
      <c r="D25" s="16" t="s">
        <v>138</v>
      </c>
      <c r="E25" s="17"/>
      <c r="F25" s="18"/>
      <c r="G25" s="16" t="s">
        <v>66</v>
      </c>
      <c r="H25" s="17"/>
      <c r="I25" s="18"/>
      <c r="J25" s="14" t="s">
        <v>139</v>
      </c>
      <c r="K25" s="15"/>
    </row>
    <row r="26" spans="1:11" ht="32" customHeight="1" x14ac:dyDescent="0.35">
      <c r="A26" s="2">
        <f t="shared" si="5"/>
        <v>9</v>
      </c>
      <c r="B26" s="16" t="s">
        <v>27</v>
      </c>
      <c r="C26" s="18"/>
      <c r="D26" s="16" t="s">
        <v>31</v>
      </c>
      <c r="E26" s="17"/>
      <c r="F26" s="18"/>
      <c r="G26" s="11" t="s">
        <v>32</v>
      </c>
      <c r="H26" s="12"/>
      <c r="I26" s="13"/>
      <c r="J26" s="14" t="s">
        <v>99</v>
      </c>
      <c r="K26" s="15"/>
    </row>
    <row r="27" spans="1:11" ht="32" customHeight="1" x14ac:dyDescent="0.35">
      <c r="A27" s="2">
        <f t="shared" si="5"/>
        <v>10</v>
      </c>
      <c r="B27" s="16" t="s">
        <v>28</v>
      </c>
      <c r="C27" s="18"/>
      <c r="D27" s="16" t="s">
        <v>31</v>
      </c>
      <c r="E27" s="17"/>
      <c r="F27" s="18"/>
      <c r="G27" s="11" t="s">
        <v>32</v>
      </c>
      <c r="H27" s="12"/>
      <c r="I27" s="13"/>
      <c r="J27" s="14" t="s">
        <v>99</v>
      </c>
      <c r="K27" s="15"/>
    </row>
    <row r="28" spans="1:11" ht="32" customHeight="1" x14ac:dyDescent="0.35">
      <c r="A28" s="2">
        <v>9</v>
      </c>
      <c r="B28" s="16" t="s">
        <v>29</v>
      </c>
      <c r="C28" s="18"/>
      <c r="D28" s="16" t="s">
        <v>31</v>
      </c>
      <c r="E28" s="17"/>
      <c r="F28" s="18"/>
      <c r="G28" s="11" t="s">
        <v>32</v>
      </c>
      <c r="H28" s="12"/>
      <c r="I28" s="13"/>
      <c r="J28" s="14" t="s">
        <v>99</v>
      </c>
      <c r="K28" s="15"/>
    </row>
    <row r="29" spans="1:11" ht="32" customHeight="1" x14ac:dyDescent="0.35">
      <c r="A29" s="2">
        <f t="shared" si="5"/>
        <v>10</v>
      </c>
      <c r="B29" s="16" t="s">
        <v>30</v>
      </c>
      <c r="C29" s="18"/>
      <c r="D29" s="16" t="s">
        <v>31</v>
      </c>
      <c r="E29" s="17"/>
      <c r="F29" s="18"/>
      <c r="G29" s="11" t="s">
        <v>32</v>
      </c>
      <c r="H29" s="12"/>
      <c r="I29" s="13"/>
      <c r="J29" s="14" t="s">
        <v>99</v>
      </c>
      <c r="K29" s="15"/>
    </row>
    <row r="30" spans="1:11" ht="32" customHeight="1" x14ac:dyDescent="0.35">
      <c r="A30" s="2">
        <f t="shared" si="5"/>
        <v>11</v>
      </c>
      <c r="B30" s="16" t="s">
        <v>59</v>
      </c>
      <c r="C30" s="18"/>
      <c r="D30" s="16" t="s">
        <v>31</v>
      </c>
      <c r="E30" s="17"/>
      <c r="F30" s="18"/>
      <c r="G30" s="11" t="s">
        <v>32</v>
      </c>
      <c r="H30" s="12"/>
      <c r="I30" s="13"/>
      <c r="J30" s="14" t="s">
        <v>99</v>
      </c>
      <c r="K30" s="15"/>
    </row>
    <row r="31" spans="1:11" ht="32" customHeight="1" x14ac:dyDescent="0.35">
      <c r="A31" s="2">
        <v>10</v>
      </c>
      <c r="B31" s="16" t="s">
        <v>60</v>
      </c>
      <c r="C31" s="18"/>
      <c r="D31" s="16" t="s">
        <v>31</v>
      </c>
      <c r="E31" s="17"/>
      <c r="F31" s="18"/>
      <c r="G31" s="11" t="s">
        <v>32</v>
      </c>
      <c r="H31" s="12"/>
      <c r="I31" s="13"/>
      <c r="J31" s="14" t="s">
        <v>99</v>
      </c>
      <c r="K31" s="15"/>
    </row>
    <row r="32" spans="1:11" ht="32" customHeight="1" x14ac:dyDescent="0.35">
      <c r="A32" s="2">
        <f t="shared" si="5"/>
        <v>11</v>
      </c>
      <c r="B32" s="16" t="s">
        <v>58</v>
      </c>
      <c r="C32" s="18"/>
      <c r="D32" s="16" t="s">
        <v>97</v>
      </c>
      <c r="E32" s="17"/>
      <c r="F32" s="18"/>
      <c r="G32" s="11" t="s">
        <v>98</v>
      </c>
      <c r="H32" s="12"/>
      <c r="I32" s="13"/>
      <c r="J32" s="14" t="s">
        <v>99</v>
      </c>
      <c r="K32" s="15"/>
    </row>
    <row r="33" spans="1:11" ht="32" customHeight="1" x14ac:dyDescent="0.35">
      <c r="A33" s="2">
        <f t="shared" si="5"/>
        <v>12</v>
      </c>
      <c r="B33" s="16" t="s">
        <v>191</v>
      </c>
      <c r="C33" s="18"/>
      <c r="D33" s="16" t="s">
        <v>192</v>
      </c>
      <c r="E33" s="17"/>
      <c r="F33" s="18"/>
      <c r="G33" s="11" t="s">
        <v>193</v>
      </c>
      <c r="H33" s="12"/>
      <c r="I33" s="13"/>
      <c r="J33" s="14" t="s">
        <v>194</v>
      </c>
      <c r="K33" s="15"/>
    </row>
    <row r="34" spans="1:11" ht="22.65" customHeight="1" x14ac:dyDescent="0.35">
      <c r="A34" s="33" t="s">
        <v>69</v>
      </c>
      <c r="B34" s="34"/>
      <c r="C34" s="34"/>
      <c r="D34" s="34"/>
      <c r="E34" s="34"/>
      <c r="F34" s="34"/>
      <c r="G34" s="34"/>
      <c r="H34" s="34"/>
      <c r="I34" s="34"/>
      <c r="J34" s="34"/>
      <c r="K34" s="35"/>
    </row>
    <row r="35" spans="1:11" ht="32" customHeight="1" x14ac:dyDescent="0.35">
      <c r="A35" s="2">
        <v>12</v>
      </c>
      <c r="B35" s="31" t="s">
        <v>100</v>
      </c>
      <c r="C35" s="32"/>
      <c r="D35" s="16" t="s">
        <v>23</v>
      </c>
      <c r="E35" s="17"/>
      <c r="F35" s="18"/>
      <c r="G35" s="16" t="s">
        <v>147</v>
      </c>
      <c r="H35" s="17"/>
      <c r="I35" s="18"/>
      <c r="J35" s="14" t="s">
        <v>123</v>
      </c>
      <c r="K35" s="15"/>
    </row>
    <row r="36" spans="1:11" ht="32" customHeight="1" x14ac:dyDescent="0.35">
      <c r="A36" s="2">
        <f t="shared" ref="A36:A41" si="6">1+A35</f>
        <v>13</v>
      </c>
      <c r="B36" s="31" t="s">
        <v>100</v>
      </c>
      <c r="C36" s="32"/>
      <c r="D36" s="16" t="s">
        <v>23</v>
      </c>
      <c r="E36" s="17"/>
      <c r="F36" s="18"/>
      <c r="G36" s="16" t="s">
        <v>146</v>
      </c>
      <c r="H36" s="17"/>
      <c r="I36" s="18"/>
      <c r="J36" s="14" t="s">
        <v>123</v>
      </c>
      <c r="K36" s="15"/>
    </row>
    <row r="37" spans="1:11" ht="32" customHeight="1" x14ac:dyDescent="0.35">
      <c r="A37" s="2">
        <f t="shared" si="6"/>
        <v>14</v>
      </c>
      <c r="B37" s="31" t="s">
        <v>100</v>
      </c>
      <c r="C37" s="32"/>
      <c r="D37" s="16" t="s">
        <v>23</v>
      </c>
      <c r="E37" s="17"/>
      <c r="F37" s="18"/>
      <c r="G37" s="16" t="s">
        <v>146</v>
      </c>
      <c r="H37" s="17"/>
      <c r="I37" s="18"/>
      <c r="J37" s="14" t="s">
        <v>123</v>
      </c>
      <c r="K37" s="15"/>
    </row>
    <row r="38" spans="1:11" ht="32" customHeight="1" x14ac:dyDescent="0.35">
      <c r="A38" s="2">
        <f t="shared" si="6"/>
        <v>15</v>
      </c>
      <c r="B38" s="31" t="s">
        <v>100</v>
      </c>
      <c r="C38" s="32"/>
      <c r="D38" s="16" t="s">
        <v>23</v>
      </c>
      <c r="E38" s="17"/>
      <c r="F38" s="18"/>
      <c r="G38" s="16" t="s">
        <v>146</v>
      </c>
      <c r="H38" s="17"/>
      <c r="I38" s="18"/>
      <c r="J38" s="14" t="s">
        <v>123</v>
      </c>
      <c r="K38" s="15"/>
    </row>
    <row r="39" spans="1:11" ht="32" customHeight="1" x14ac:dyDescent="0.35">
      <c r="A39" s="2">
        <f t="shared" si="6"/>
        <v>16</v>
      </c>
      <c r="B39" s="31" t="s">
        <v>100</v>
      </c>
      <c r="C39" s="32"/>
      <c r="D39" s="16" t="s">
        <v>53</v>
      </c>
      <c r="E39" s="17"/>
      <c r="F39" s="18"/>
      <c r="G39" s="16" t="s">
        <v>146</v>
      </c>
      <c r="H39" s="17"/>
      <c r="I39" s="18"/>
      <c r="J39" s="14" t="s">
        <v>145</v>
      </c>
      <c r="K39" s="15"/>
    </row>
    <row r="40" spans="1:11" ht="32" customHeight="1" x14ac:dyDescent="0.35">
      <c r="A40" s="2">
        <f t="shared" si="6"/>
        <v>17</v>
      </c>
      <c r="B40" s="31" t="s">
        <v>100</v>
      </c>
      <c r="C40" s="32"/>
      <c r="D40" s="3" t="s">
        <v>25</v>
      </c>
      <c r="E40" s="5"/>
      <c r="F40" s="4"/>
      <c r="G40" s="3" t="s">
        <v>26</v>
      </c>
      <c r="H40" s="5"/>
      <c r="I40" s="4"/>
      <c r="J40" s="14" t="s">
        <v>144</v>
      </c>
      <c r="K40" s="15"/>
    </row>
    <row r="41" spans="1:11" ht="32" customHeight="1" x14ac:dyDescent="0.35">
      <c r="A41" s="2">
        <f t="shared" si="6"/>
        <v>18</v>
      </c>
      <c r="B41" s="31" t="s">
        <v>100</v>
      </c>
      <c r="C41" s="32"/>
      <c r="D41" s="3" t="s">
        <v>25</v>
      </c>
      <c r="E41" s="5"/>
      <c r="F41" s="4"/>
      <c r="G41" s="3" t="s">
        <v>26</v>
      </c>
      <c r="H41" s="5"/>
      <c r="I41" s="4"/>
      <c r="J41" s="14" t="s">
        <v>144</v>
      </c>
      <c r="K41" s="15"/>
    </row>
    <row r="57" ht="27.65" customHeight="1" x14ac:dyDescent="0.35"/>
    <row r="58" ht="27.65" customHeight="1" x14ac:dyDescent="0.35"/>
    <row r="59" ht="27.65" customHeight="1" x14ac:dyDescent="0.35"/>
    <row r="60" ht="27.65" customHeight="1" x14ac:dyDescent="0.35"/>
    <row r="61" ht="29" customHeight="1" x14ac:dyDescent="0.35"/>
    <row r="62" ht="24" customHeight="1" x14ac:dyDescent="0.35"/>
    <row r="63" ht="29.4" customHeight="1" x14ac:dyDescent="0.35"/>
    <row r="64" ht="29.4" customHeight="1" x14ac:dyDescent="0.35"/>
    <row r="65" ht="29.4" customHeight="1" x14ac:dyDescent="0.35"/>
    <row r="66" ht="29.4" customHeight="1" x14ac:dyDescent="0.35"/>
    <row r="67" ht="29.4" customHeight="1" x14ac:dyDescent="0.35"/>
    <row r="68" ht="29.4" customHeight="1" x14ac:dyDescent="0.35"/>
    <row r="69" ht="29.4" customHeight="1" x14ac:dyDescent="0.35"/>
    <row r="70" ht="29.4" customHeight="1" x14ac:dyDescent="0.35"/>
    <row r="71" ht="29.4" customHeight="1" x14ac:dyDescent="0.35"/>
    <row r="72" ht="32" customHeight="1" x14ac:dyDescent="0.35"/>
    <row r="73" ht="32" customHeight="1" x14ac:dyDescent="0.35"/>
  </sheetData>
  <mergeCells count="156">
    <mergeCell ref="J33:K33"/>
    <mergeCell ref="D1:K1"/>
    <mergeCell ref="A1:C1"/>
    <mergeCell ref="B41:C41"/>
    <mergeCell ref="D41:F41"/>
    <mergeCell ref="G41:I41"/>
    <mergeCell ref="J41:K41"/>
    <mergeCell ref="B25:C25"/>
    <mergeCell ref="D25:F25"/>
    <mergeCell ref="G25:I25"/>
    <mergeCell ref="J25:K25"/>
    <mergeCell ref="B39:C39"/>
    <mergeCell ref="D39:F39"/>
    <mergeCell ref="G39:I39"/>
    <mergeCell ref="J39:K39"/>
    <mergeCell ref="B40:C40"/>
    <mergeCell ref="D40:F40"/>
    <mergeCell ref="G40:I40"/>
    <mergeCell ref="J40:K40"/>
    <mergeCell ref="B37:C37"/>
    <mergeCell ref="D37:F37"/>
    <mergeCell ref="G37:I37"/>
    <mergeCell ref="J37:K37"/>
    <mergeCell ref="B38:C38"/>
    <mergeCell ref="D38:F38"/>
    <mergeCell ref="G38:I38"/>
    <mergeCell ref="J38:K38"/>
    <mergeCell ref="B35:C35"/>
    <mergeCell ref="D35:F35"/>
    <mergeCell ref="G35:I35"/>
    <mergeCell ref="J35:K35"/>
    <mergeCell ref="B36:C36"/>
    <mergeCell ref="D36:F36"/>
    <mergeCell ref="G36:I36"/>
    <mergeCell ref="J36:K36"/>
    <mergeCell ref="B30:C30"/>
    <mergeCell ref="B31:C31"/>
    <mergeCell ref="D30:F30"/>
    <mergeCell ref="D31:F31"/>
    <mergeCell ref="A34:K34"/>
    <mergeCell ref="J32:K32"/>
    <mergeCell ref="G32:I32"/>
    <mergeCell ref="J30:K30"/>
    <mergeCell ref="J31:K31"/>
    <mergeCell ref="G30:I30"/>
    <mergeCell ref="G31:I31"/>
    <mergeCell ref="B32:C32"/>
    <mergeCell ref="D32:F32"/>
    <mergeCell ref="B33:C33"/>
    <mergeCell ref="D33:F33"/>
    <mergeCell ref="G33:I33"/>
    <mergeCell ref="J18:K18"/>
    <mergeCell ref="J22:K22"/>
    <mergeCell ref="J23:K23"/>
    <mergeCell ref="J20:K20"/>
    <mergeCell ref="J19:K19"/>
    <mergeCell ref="A2:A3"/>
    <mergeCell ref="B2:C3"/>
    <mergeCell ref="D17:F17"/>
    <mergeCell ref="G17:I17"/>
    <mergeCell ref="B15:C15"/>
    <mergeCell ref="B16:C16"/>
    <mergeCell ref="B17:C17"/>
    <mergeCell ref="D2:F3"/>
    <mergeCell ref="G2:I3"/>
    <mergeCell ref="D4:F4"/>
    <mergeCell ref="D5:F5"/>
    <mergeCell ref="D6:F6"/>
    <mergeCell ref="G4:I4"/>
    <mergeCell ref="G5:I5"/>
    <mergeCell ref="G6:I6"/>
    <mergeCell ref="B14:C14"/>
    <mergeCell ref="J8:K8"/>
    <mergeCell ref="J9:K9"/>
    <mergeCell ref="B4:C4"/>
    <mergeCell ref="B11:C11"/>
    <mergeCell ref="B12:C12"/>
    <mergeCell ref="B13:C13"/>
    <mergeCell ref="B5:C5"/>
    <mergeCell ref="B6:C6"/>
    <mergeCell ref="B7:C7"/>
    <mergeCell ref="B8:C8"/>
    <mergeCell ref="D14:F14"/>
    <mergeCell ref="G7:I7"/>
    <mergeCell ref="G14:I14"/>
    <mergeCell ref="G8:I8"/>
    <mergeCell ref="D7:F7"/>
    <mergeCell ref="D8:F8"/>
    <mergeCell ref="B9:C9"/>
    <mergeCell ref="B10:C10"/>
    <mergeCell ref="D9:F9"/>
    <mergeCell ref="D10:F10"/>
    <mergeCell ref="D11:F11"/>
    <mergeCell ref="D12:F12"/>
    <mergeCell ref="D13:F13"/>
    <mergeCell ref="G13:I13"/>
    <mergeCell ref="G9:I9"/>
    <mergeCell ref="G10:I10"/>
    <mergeCell ref="G11:I11"/>
    <mergeCell ref="G12:I12"/>
    <mergeCell ref="D22:F22"/>
    <mergeCell ref="D23:F23"/>
    <mergeCell ref="G22:I22"/>
    <mergeCell ref="G23:I23"/>
    <mergeCell ref="G15:I15"/>
    <mergeCell ref="G16:I16"/>
    <mergeCell ref="B20:C20"/>
    <mergeCell ref="D20:F20"/>
    <mergeCell ref="G20:I20"/>
    <mergeCell ref="B21:C21"/>
    <mergeCell ref="B22:C22"/>
    <mergeCell ref="B19:C19"/>
    <mergeCell ref="D19:F19"/>
    <mergeCell ref="G19:I19"/>
    <mergeCell ref="B18:C18"/>
    <mergeCell ref="D18:F18"/>
    <mergeCell ref="D15:F15"/>
    <mergeCell ref="D16:F16"/>
    <mergeCell ref="G18:I18"/>
    <mergeCell ref="J2:K3"/>
    <mergeCell ref="J4:K4"/>
    <mergeCell ref="J5:K5"/>
    <mergeCell ref="J6:K6"/>
    <mergeCell ref="J7:K7"/>
    <mergeCell ref="J14:K14"/>
    <mergeCell ref="J15:K15"/>
    <mergeCell ref="J16:K16"/>
    <mergeCell ref="J17:K17"/>
    <mergeCell ref="J13:K13"/>
    <mergeCell ref="J10:K10"/>
    <mergeCell ref="J11:K11"/>
    <mergeCell ref="J12:K12"/>
    <mergeCell ref="B24:C24"/>
    <mergeCell ref="D24:F24"/>
    <mergeCell ref="G24:I24"/>
    <mergeCell ref="J24:K24"/>
    <mergeCell ref="G29:I29"/>
    <mergeCell ref="J29:K29"/>
    <mergeCell ref="D21:F21"/>
    <mergeCell ref="G21:I21"/>
    <mergeCell ref="J21:K21"/>
    <mergeCell ref="D26:F26"/>
    <mergeCell ref="J26:K26"/>
    <mergeCell ref="G26:I26"/>
    <mergeCell ref="B26:C26"/>
    <mergeCell ref="B27:C27"/>
    <mergeCell ref="B28:C28"/>
    <mergeCell ref="B29:C29"/>
    <mergeCell ref="D27:F27"/>
    <mergeCell ref="G27:I27"/>
    <mergeCell ref="J27:K27"/>
    <mergeCell ref="D28:F28"/>
    <mergeCell ref="G28:I28"/>
    <mergeCell ref="J28:K28"/>
    <mergeCell ref="D29:F29"/>
    <mergeCell ref="B23:C23"/>
  </mergeCells>
  <phoneticPr fontId="2" type="noConversion"/>
  <printOptions horizontalCentered="1"/>
  <pageMargins left="0.27559055118110237" right="0.19685039370078741" top="0.78740157480314965" bottom="1.1811023622047245" header="0.19685039370078741" footer="0.39370078740157483"/>
  <pageSetup scale="135" fitToWidth="0" fitToHeight="0" orientation="landscape" r:id="rId1"/>
  <headerFooter alignWithMargins="0">
    <oddHeader>&amp;L&amp;G&amp;C&amp;"Arial,Negrita"
EQUIPOS PARA INSPECCION 
Y CERTIFICACION</oddHeader>
    <oddFooter>&amp;R&amp;"Arial Narrow,Normal"&amp;10Página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"/>
  <sheetViews>
    <sheetView zoomScale="70" zoomScaleNormal="70" workbookViewId="0">
      <selection activeCell="R7" sqref="R7"/>
    </sheetView>
  </sheetViews>
  <sheetFormatPr baseColWidth="10" defaultRowHeight="14.5" x14ac:dyDescent="0.35"/>
  <sheetData>
    <row r="1" spans="1:11" ht="36" customHeight="1" x14ac:dyDescent="0.35">
      <c r="A1" s="62"/>
      <c r="B1" s="62"/>
      <c r="C1" s="62"/>
      <c r="D1" s="23" t="s">
        <v>1</v>
      </c>
      <c r="E1" s="23"/>
      <c r="F1" s="23"/>
      <c r="G1" s="23"/>
      <c r="H1" s="23"/>
      <c r="I1" s="23"/>
      <c r="J1" s="23"/>
      <c r="K1" s="23"/>
    </row>
    <row r="2" spans="1:11" x14ac:dyDescent="0.35">
      <c r="A2" s="24" t="s">
        <v>0</v>
      </c>
      <c r="B2" s="25" t="s">
        <v>22</v>
      </c>
      <c r="C2" s="26"/>
      <c r="D2" s="25" t="s">
        <v>9</v>
      </c>
      <c r="E2" s="29"/>
      <c r="F2" s="26"/>
      <c r="G2" s="25" t="s">
        <v>21</v>
      </c>
      <c r="H2" s="29"/>
      <c r="I2" s="26"/>
      <c r="J2" s="19" t="s">
        <v>7</v>
      </c>
      <c r="K2" s="20"/>
    </row>
    <row r="3" spans="1:11" x14ac:dyDescent="0.35">
      <c r="A3" s="24"/>
      <c r="B3" s="27"/>
      <c r="C3" s="28"/>
      <c r="D3" s="27"/>
      <c r="E3" s="30"/>
      <c r="F3" s="28"/>
      <c r="G3" s="27"/>
      <c r="H3" s="30"/>
      <c r="I3" s="28"/>
      <c r="J3" s="21"/>
      <c r="K3" s="22"/>
    </row>
    <row r="4" spans="1:11" ht="28.75" customHeight="1" x14ac:dyDescent="0.35">
      <c r="A4" s="2">
        <v>1</v>
      </c>
      <c r="B4" s="3" t="s">
        <v>33</v>
      </c>
      <c r="C4" s="4"/>
      <c r="D4" s="38" t="s">
        <v>104</v>
      </c>
      <c r="E4" s="39"/>
      <c r="F4" s="40"/>
      <c r="G4" s="3" t="s">
        <v>10</v>
      </c>
      <c r="H4" s="5"/>
      <c r="I4" s="4"/>
      <c r="J4" s="14" t="s">
        <v>76</v>
      </c>
      <c r="K4" s="15"/>
    </row>
    <row r="5" spans="1:11" ht="24.65" customHeight="1" x14ac:dyDescent="0.35">
      <c r="A5" s="2">
        <f>1+A4</f>
        <v>2</v>
      </c>
      <c r="B5" s="3" t="s">
        <v>35</v>
      </c>
      <c r="C5" s="4"/>
      <c r="D5" s="38" t="s">
        <v>105</v>
      </c>
      <c r="E5" s="39"/>
      <c r="F5" s="40"/>
      <c r="G5" s="3" t="s">
        <v>10</v>
      </c>
      <c r="H5" s="5"/>
      <c r="I5" s="4"/>
      <c r="J5" s="14" t="s">
        <v>76</v>
      </c>
      <c r="K5" s="15"/>
    </row>
    <row r="6" spans="1:11" ht="30" customHeight="1" x14ac:dyDescent="0.35">
      <c r="A6" s="2">
        <f>1+A5</f>
        <v>3</v>
      </c>
      <c r="B6" s="3" t="s">
        <v>36</v>
      </c>
      <c r="C6" s="4"/>
      <c r="D6" s="38" t="s">
        <v>106</v>
      </c>
      <c r="E6" s="39"/>
      <c r="F6" s="40"/>
      <c r="G6" s="3" t="s">
        <v>10</v>
      </c>
      <c r="H6" s="5"/>
      <c r="I6" s="4"/>
      <c r="J6" s="14" t="s">
        <v>76</v>
      </c>
      <c r="K6" s="15"/>
    </row>
    <row r="7" spans="1:11" ht="28.75" customHeight="1" x14ac:dyDescent="0.35">
      <c r="A7" s="2">
        <f>1+A6</f>
        <v>4</v>
      </c>
      <c r="B7" s="3" t="s">
        <v>38</v>
      </c>
      <c r="C7" s="4"/>
      <c r="D7" s="38" t="s">
        <v>103</v>
      </c>
      <c r="E7" s="39"/>
      <c r="F7" s="40"/>
      <c r="G7" s="3" t="s">
        <v>10</v>
      </c>
      <c r="H7" s="5"/>
      <c r="I7" s="4"/>
      <c r="J7" s="14" t="s">
        <v>76</v>
      </c>
      <c r="K7" s="15"/>
    </row>
    <row r="8" spans="1:11" x14ac:dyDescent="0.35">
      <c r="A8" s="2">
        <f t="shared" ref="A8:A40" si="0">1+A7</f>
        <v>5</v>
      </c>
      <c r="B8" s="3" t="s">
        <v>39</v>
      </c>
      <c r="C8" s="4"/>
      <c r="D8" s="38" t="s">
        <v>102</v>
      </c>
      <c r="E8" s="39"/>
      <c r="F8" s="40"/>
      <c r="G8" s="3" t="s">
        <v>10</v>
      </c>
      <c r="H8" s="5"/>
      <c r="I8" s="4"/>
      <c r="J8" s="14" t="s">
        <v>76</v>
      </c>
      <c r="K8" s="15"/>
    </row>
    <row r="9" spans="1:11" x14ac:dyDescent="0.35">
      <c r="A9" s="2">
        <f t="shared" si="0"/>
        <v>6</v>
      </c>
      <c r="B9" s="3" t="s">
        <v>34</v>
      </c>
      <c r="C9" s="4"/>
      <c r="D9" s="38" t="s">
        <v>110</v>
      </c>
      <c r="E9" s="39"/>
      <c r="F9" s="40"/>
      <c r="G9" s="3" t="s">
        <v>15</v>
      </c>
      <c r="H9" s="5"/>
      <c r="I9" s="4"/>
      <c r="J9" s="14" t="s">
        <v>76</v>
      </c>
      <c r="K9" s="15"/>
    </row>
    <row r="10" spans="1:11" x14ac:dyDescent="0.35">
      <c r="A10" s="2">
        <f t="shared" si="0"/>
        <v>7</v>
      </c>
      <c r="B10" s="3" t="s">
        <v>40</v>
      </c>
      <c r="C10" s="4"/>
      <c r="D10" s="38" t="s">
        <v>109</v>
      </c>
      <c r="E10" s="39"/>
      <c r="F10" s="40"/>
      <c r="G10" s="3" t="s">
        <v>15</v>
      </c>
      <c r="H10" s="5"/>
      <c r="I10" s="4"/>
      <c r="J10" s="14" t="s">
        <v>76</v>
      </c>
      <c r="K10" s="15"/>
    </row>
    <row r="11" spans="1:11" x14ac:dyDescent="0.35">
      <c r="A11" s="2">
        <f t="shared" si="0"/>
        <v>8</v>
      </c>
      <c r="B11" s="3" t="s">
        <v>37</v>
      </c>
      <c r="C11" s="4"/>
      <c r="D11" s="38" t="s">
        <v>109</v>
      </c>
      <c r="E11" s="39"/>
      <c r="F11" s="40"/>
      <c r="G11" s="3" t="s">
        <v>15</v>
      </c>
      <c r="H11" s="5"/>
      <c r="I11" s="4"/>
      <c r="J11" s="14" t="s">
        <v>76</v>
      </c>
      <c r="K11" s="15"/>
    </row>
    <row r="12" spans="1:11" x14ac:dyDescent="0.35">
      <c r="A12" s="2">
        <f t="shared" si="0"/>
        <v>9</v>
      </c>
      <c r="B12" s="3" t="s">
        <v>41</v>
      </c>
      <c r="C12" s="4"/>
      <c r="D12" s="38" t="s">
        <v>82</v>
      </c>
      <c r="E12" s="39"/>
      <c r="F12" s="40"/>
      <c r="G12" s="3" t="s">
        <v>83</v>
      </c>
      <c r="H12" s="5"/>
      <c r="I12" s="4"/>
      <c r="J12" s="14" t="s">
        <v>115</v>
      </c>
      <c r="K12" s="15"/>
    </row>
    <row r="13" spans="1:11" ht="14.4" customHeight="1" x14ac:dyDescent="0.35">
      <c r="A13" s="2">
        <f t="shared" si="0"/>
        <v>10</v>
      </c>
      <c r="B13" s="3" t="s">
        <v>42</v>
      </c>
      <c r="C13" s="4"/>
      <c r="D13" s="38" t="s">
        <v>82</v>
      </c>
      <c r="E13" s="39"/>
      <c r="F13" s="40"/>
      <c r="G13" s="3" t="s">
        <v>83</v>
      </c>
      <c r="H13" s="5"/>
      <c r="I13" s="4"/>
      <c r="J13" s="14" t="s">
        <v>115</v>
      </c>
      <c r="K13" s="15"/>
    </row>
    <row r="14" spans="1:11" ht="14.4" customHeight="1" x14ac:dyDescent="0.35">
      <c r="A14" s="2">
        <f t="shared" si="0"/>
        <v>11</v>
      </c>
      <c r="B14" s="3" t="s">
        <v>43</v>
      </c>
      <c r="C14" s="4"/>
      <c r="D14" s="38" t="s">
        <v>82</v>
      </c>
      <c r="E14" s="39"/>
      <c r="F14" s="40"/>
      <c r="G14" s="3" t="s">
        <v>83</v>
      </c>
      <c r="H14" s="5"/>
      <c r="I14" s="4"/>
      <c r="J14" s="14" t="s">
        <v>116</v>
      </c>
      <c r="K14" s="15"/>
    </row>
    <row r="15" spans="1:11" ht="27" customHeight="1" x14ac:dyDescent="0.35">
      <c r="A15" s="2">
        <f t="shared" si="0"/>
        <v>12</v>
      </c>
      <c r="B15" s="3" t="s">
        <v>44</v>
      </c>
      <c r="C15" s="4"/>
      <c r="D15" s="38" t="s">
        <v>111</v>
      </c>
      <c r="E15" s="39"/>
      <c r="F15" s="40"/>
      <c r="G15" s="3" t="s">
        <v>112</v>
      </c>
      <c r="H15" s="5"/>
      <c r="I15" s="4"/>
      <c r="J15" s="14" t="s">
        <v>113</v>
      </c>
      <c r="K15" s="15"/>
    </row>
    <row r="16" spans="1:11" ht="27" customHeight="1" x14ac:dyDescent="0.35">
      <c r="A16" s="2">
        <f t="shared" si="0"/>
        <v>13</v>
      </c>
      <c r="B16" s="3" t="s">
        <v>45</v>
      </c>
      <c r="C16" s="4"/>
      <c r="D16" s="38" t="s">
        <v>111</v>
      </c>
      <c r="E16" s="39"/>
      <c r="F16" s="40"/>
      <c r="G16" s="3" t="s">
        <v>112</v>
      </c>
      <c r="H16" s="5"/>
      <c r="I16" s="4"/>
      <c r="J16" s="14" t="s">
        <v>113</v>
      </c>
      <c r="K16" s="15"/>
    </row>
    <row r="17" spans="1:11" ht="27" customHeight="1" x14ac:dyDescent="0.35">
      <c r="A17" s="2">
        <f t="shared" si="0"/>
        <v>14</v>
      </c>
      <c r="B17" s="3" t="s">
        <v>46</v>
      </c>
      <c r="C17" s="4"/>
      <c r="D17" s="38" t="s">
        <v>111</v>
      </c>
      <c r="E17" s="39"/>
      <c r="F17" s="40"/>
      <c r="G17" s="3" t="s">
        <v>112</v>
      </c>
      <c r="H17" s="5"/>
      <c r="I17" s="4"/>
      <c r="J17" s="14" t="s">
        <v>114</v>
      </c>
      <c r="K17" s="15"/>
    </row>
    <row r="18" spans="1:11" ht="14.4" customHeight="1" x14ac:dyDescent="0.35">
      <c r="A18" s="2">
        <f t="shared" si="0"/>
        <v>15</v>
      </c>
      <c r="B18" s="3" t="s">
        <v>47</v>
      </c>
      <c r="C18" s="4"/>
      <c r="D18" s="38" t="s">
        <v>118</v>
      </c>
      <c r="E18" s="39"/>
      <c r="F18" s="40"/>
      <c r="G18" s="43" t="s">
        <v>119</v>
      </c>
      <c r="H18" s="44"/>
      <c r="I18" s="45"/>
      <c r="J18" s="14" t="s">
        <v>121</v>
      </c>
      <c r="K18" s="15"/>
    </row>
    <row r="19" spans="1:11" ht="14.4" customHeight="1" x14ac:dyDescent="0.35">
      <c r="A19" s="2">
        <f t="shared" si="0"/>
        <v>16</v>
      </c>
      <c r="B19" s="3" t="s">
        <v>48</v>
      </c>
      <c r="C19" s="4"/>
      <c r="D19" s="38" t="s">
        <v>118</v>
      </c>
      <c r="E19" s="39"/>
      <c r="F19" s="40"/>
      <c r="G19" s="43" t="s">
        <v>119</v>
      </c>
      <c r="H19" s="44"/>
      <c r="I19" s="45"/>
      <c r="J19" s="14" t="s">
        <v>121</v>
      </c>
      <c r="K19" s="15"/>
    </row>
    <row r="20" spans="1:11" x14ac:dyDescent="0.35">
      <c r="A20" s="2">
        <f t="shared" si="0"/>
        <v>17</v>
      </c>
      <c r="B20" s="3" t="s">
        <v>55</v>
      </c>
      <c r="C20" s="4"/>
      <c r="D20" s="38" t="s">
        <v>140</v>
      </c>
      <c r="E20" s="39"/>
      <c r="F20" s="40"/>
      <c r="G20" s="3" t="s">
        <v>56</v>
      </c>
      <c r="H20" s="5"/>
      <c r="I20" s="4"/>
      <c r="J20" s="14" t="s">
        <v>141</v>
      </c>
      <c r="K20" s="15"/>
    </row>
    <row r="21" spans="1:11" ht="27.65" customHeight="1" x14ac:dyDescent="0.35">
      <c r="A21" s="2">
        <f t="shared" si="0"/>
        <v>18</v>
      </c>
      <c r="B21" s="3" t="s">
        <v>27</v>
      </c>
      <c r="C21" s="4"/>
      <c r="D21" s="38" t="s">
        <v>31</v>
      </c>
      <c r="E21" s="39"/>
      <c r="F21" s="40"/>
      <c r="G21" s="3" t="s">
        <v>32</v>
      </c>
      <c r="H21" s="5"/>
      <c r="I21" s="4"/>
      <c r="J21" s="14" t="s">
        <v>99</v>
      </c>
      <c r="K21" s="15"/>
    </row>
    <row r="22" spans="1:11" ht="27.65" customHeight="1" x14ac:dyDescent="0.35">
      <c r="A22" s="2">
        <f t="shared" si="0"/>
        <v>19</v>
      </c>
      <c r="B22" s="3" t="s">
        <v>28</v>
      </c>
      <c r="C22" s="4"/>
      <c r="D22" s="38" t="s">
        <v>31</v>
      </c>
      <c r="E22" s="39"/>
      <c r="F22" s="40"/>
      <c r="G22" s="3" t="s">
        <v>32</v>
      </c>
      <c r="H22" s="5"/>
      <c r="I22" s="4"/>
      <c r="J22" s="14" t="s">
        <v>99</v>
      </c>
      <c r="K22" s="15"/>
    </row>
    <row r="23" spans="1:11" ht="27.65" customHeight="1" x14ac:dyDescent="0.35">
      <c r="A23" s="2">
        <f t="shared" si="0"/>
        <v>20</v>
      </c>
      <c r="B23" s="3" t="s">
        <v>29</v>
      </c>
      <c r="C23" s="4"/>
      <c r="D23" s="38" t="s">
        <v>31</v>
      </c>
      <c r="E23" s="39"/>
      <c r="F23" s="40"/>
      <c r="G23" s="3" t="s">
        <v>32</v>
      </c>
      <c r="H23" s="5"/>
      <c r="I23" s="4"/>
      <c r="J23" s="14" t="s">
        <v>99</v>
      </c>
      <c r="K23" s="15"/>
    </row>
    <row r="24" spans="1:11" ht="27.65" customHeight="1" x14ac:dyDescent="0.35">
      <c r="A24" s="2">
        <f t="shared" si="0"/>
        <v>21</v>
      </c>
      <c r="B24" s="3" t="s">
        <v>30</v>
      </c>
      <c r="C24" s="4"/>
      <c r="D24" s="38" t="s">
        <v>31</v>
      </c>
      <c r="E24" s="39"/>
      <c r="F24" s="40"/>
      <c r="G24" s="3" t="s">
        <v>32</v>
      </c>
      <c r="H24" s="5"/>
      <c r="I24" s="4"/>
      <c r="J24" s="14" t="s">
        <v>99</v>
      </c>
      <c r="K24" s="15"/>
    </row>
    <row r="25" spans="1:11" ht="27.65" customHeight="1" x14ac:dyDescent="0.35">
      <c r="A25" s="2">
        <f t="shared" si="0"/>
        <v>22</v>
      </c>
      <c r="B25" s="3" t="s">
        <v>59</v>
      </c>
      <c r="C25" s="4"/>
      <c r="D25" s="38" t="s">
        <v>31</v>
      </c>
      <c r="E25" s="39"/>
      <c r="F25" s="40"/>
      <c r="G25" s="3" t="s">
        <v>32</v>
      </c>
      <c r="H25" s="5"/>
      <c r="I25" s="4"/>
      <c r="J25" s="14" t="s">
        <v>99</v>
      </c>
      <c r="K25" s="15"/>
    </row>
    <row r="26" spans="1:11" ht="27.65" customHeight="1" x14ac:dyDescent="0.35">
      <c r="A26" s="2">
        <f t="shared" si="0"/>
        <v>23</v>
      </c>
      <c r="B26" s="3" t="s">
        <v>60</v>
      </c>
      <c r="C26" s="4"/>
      <c r="D26" s="38" t="s">
        <v>31</v>
      </c>
      <c r="E26" s="39"/>
      <c r="F26" s="40"/>
      <c r="G26" s="3" t="s">
        <v>32</v>
      </c>
      <c r="H26" s="5"/>
      <c r="I26" s="4"/>
      <c r="J26" s="14" t="s">
        <v>99</v>
      </c>
      <c r="K26" s="15"/>
    </row>
    <row r="27" spans="1:11" ht="27.65" customHeight="1" x14ac:dyDescent="0.35">
      <c r="A27" s="2">
        <f t="shared" si="0"/>
        <v>24</v>
      </c>
      <c r="B27" s="3" t="s">
        <v>124</v>
      </c>
      <c r="C27" s="4"/>
      <c r="D27" s="38" t="s">
        <v>31</v>
      </c>
      <c r="E27" s="39"/>
      <c r="F27" s="40"/>
      <c r="G27" s="3" t="s">
        <v>32</v>
      </c>
      <c r="H27" s="5"/>
      <c r="I27" s="4"/>
      <c r="J27" s="14" t="s">
        <v>99</v>
      </c>
      <c r="K27" s="15"/>
    </row>
    <row r="28" spans="1:11" ht="25.75" customHeight="1" x14ac:dyDescent="0.35">
      <c r="A28" s="2">
        <f t="shared" si="0"/>
        <v>25</v>
      </c>
      <c r="B28" s="3" t="s">
        <v>58</v>
      </c>
      <c r="C28" s="4"/>
      <c r="D28" s="38" t="s">
        <v>125</v>
      </c>
      <c r="E28" s="39"/>
      <c r="F28" s="40"/>
      <c r="G28" s="3" t="s">
        <v>57</v>
      </c>
      <c r="H28" s="5"/>
      <c r="I28" s="4"/>
      <c r="J28" s="14" t="s">
        <v>99</v>
      </c>
      <c r="K28" s="15"/>
    </row>
    <row r="29" spans="1:11" x14ac:dyDescent="0.35">
      <c r="A29" s="2">
        <f t="shared" si="0"/>
        <v>26</v>
      </c>
      <c r="B29" s="46" t="s">
        <v>62</v>
      </c>
      <c r="C29" s="47"/>
      <c r="D29" s="38" t="s">
        <v>122</v>
      </c>
      <c r="E29" s="39"/>
      <c r="F29" s="40"/>
      <c r="G29" s="3" t="s">
        <v>61</v>
      </c>
      <c r="H29" s="5"/>
      <c r="I29" s="4"/>
      <c r="J29" s="14" t="s">
        <v>123</v>
      </c>
      <c r="K29" s="15"/>
    </row>
    <row r="30" spans="1:11" ht="30.65" customHeight="1" x14ac:dyDescent="0.35">
      <c r="A30" s="2">
        <f t="shared" si="0"/>
        <v>27</v>
      </c>
      <c r="B30" s="54" t="s">
        <v>131</v>
      </c>
      <c r="C30" s="55"/>
      <c r="D30" s="38" t="s">
        <v>130</v>
      </c>
      <c r="E30" s="39"/>
      <c r="F30" s="40"/>
      <c r="G30" s="3" t="s">
        <v>133</v>
      </c>
      <c r="H30" s="5"/>
      <c r="I30" s="4"/>
      <c r="J30" s="14" t="s">
        <v>132</v>
      </c>
      <c r="K30" s="15"/>
    </row>
    <row r="31" spans="1:11" x14ac:dyDescent="0.35">
      <c r="A31" s="2">
        <f t="shared" si="0"/>
        <v>28</v>
      </c>
      <c r="B31" s="46" t="s">
        <v>64</v>
      </c>
      <c r="C31" s="47"/>
      <c r="D31" s="38" t="s">
        <v>128</v>
      </c>
      <c r="E31" s="39"/>
      <c r="F31" s="40"/>
      <c r="G31" s="3" t="s">
        <v>63</v>
      </c>
      <c r="H31" s="5"/>
      <c r="I31" s="4"/>
      <c r="J31" s="14" t="s">
        <v>129</v>
      </c>
      <c r="K31" s="15"/>
    </row>
    <row r="32" spans="1:11" x14ac:dyDescent="0.35">
      <c r="A32" s="2">
        <f t="shared" si="0"/>
        <v>29</v>
      </c>
      <c r="B32" s="46" t="s">
        <v>127</v>
      </c>
      <c r="C32" s="47"/>
      <c r="D32" s="38" t="s">
        <v>134</v>
      </c>
      <c r="E32" s="39"/>
      <c r="F32" s="40"/>
      <c r="G32" s="3" t="s">
        <v>63</v>
      </c>
      <c r="H32" s="5"/>
      <c r="I32" s="4"/>
      <c r="J32" s="14" t="s">
        <v>135</v>
      </c>
      <c r="K32" s="15"/>
    </row>
    <row r="33" spans="1:11" ht="26.4" customHeight="1" x14ac:dyDescent="0.35">
      <c r="A33" s="2">
        <f t="shared" si="0"/>
        <v>30</v>
      </c>
      <c r="B33" s="54" t="s">
        <v>65</v>
      </c>
      <c r="C33" s="55"/>
      <c r="D33" s="38" t="s">
        <v>136</v>
      </c>
      <c r="E33" s="39"/>
      <c r="F33" s="40"/>
      <c r="G33" s="3" t="s">
        <v>137</v>
      </c>
      <c r="H33" s="5"/>
      <c r="I33" s="4"/>
      <c r="J33" s="14" t="s">
        <v>67</v>
      </c>
      <c r="K33" s="15"/>
    </row>
    <row r="34" spans="1:11" x14ac:dyDescent="0.35">
      <c r="A34" s="2">
        <f t="shared" si="0"/>
        <v>31</v>
      </c>
      <c r="B34" s="46" t="s">
        <v>68</v>
      </c>
      <c r="C34" s="47"/>
      <c r="D34" s="38" t="s">
        <v>101</v>
      </c>
      <c r="E34" s="39"/>
      <c r="F34" s="40"/>
      <c r="G34" s="3" t="s">
        <v>10</v>
      </c>
      <c r="H34" s="5"/>
      <c r="I34" s="4"/>
      <c r="J34" s="14" t="s">
        <v>76</v>
      </c>
      <c r="K34" s="15"/>
    </row>
    <row r="35" spans="1:11" ht="24.65" customHeight="1" x14ac:dyDescent="0.35">
      <c r="A35" s="2">
        <f t="shared" si="0"/>
        <v>32</v>
      </c>
      <c r="B35" s="48" t="s">
        <v>70</v>
      </c>
      <c r="C35" s="49"/>
      <c r="D35" s="38" t="s">
        <v>107</v>
      </c>
      <c r="E35" s="39"/>
      <c r="F35" s="40"/>
      <c r="G35" s="3" t="s">
        <v>108</v>
      </c>
      <c r="H35" s="5"/>
      <c r="I35" s="4"/>
      <c r="J35" s="14" t="s">
        <v>76</v>
      </c>
      <c r="K35" s="15"/>
    </row>
    <row r="36" spans="1:11" x14ac:dyDescent="0.35">
      <c r="A36" s="2">
        <f t="shared" si="0"/>
        <v>33</v>
      </c>
      <c r="B36" s="50" t="s">
        <v>117</v>
      </c>
      <c r="C36" s="51"/>
      <c r="D36" s="38" t="s">
        <v>118</v>
      </c>
      <c r="E36" s="39"/>
      <c r="F36" s="40"/>
      <c r="G36" s="43" t="s">
        <v>119</v>
      </c>
      <c r="H36" s="44"/>
      <c r="I36" s="45"/>
      <c r="J36" s="52" t="s">
        <v>120</v>
      </c>
      <c r="K36" s="53"/>
    </row>
    <row r="37" spans="1:11" x14ac:dyDescent="0.35">
      <c r="A37" s="2">
        <f t="shared" si="0"/>
        <v>34</v>
      </c>
      <c r="B37" s="50" t="s">
        <v>168</v>
      </c>
      <c r="C37" s="51"/>
      <c r="D37" s="38" t="s">
        <v>169</v>
      </c>
      <c r="E37" s="39"/>
      <c r="F37" s="40"/>
      <c r="G37" s="43" t="s">
        <v>119</v>
      </c>
      <c r="H37" s="44"/>
      <c r="I37" s="45"/>
      <c r="J37" s="41" t="s">
        <v>170</v>
      </c>
      <c r="K37" s="42"/>
    </row>
    <row r="38" spans="1:11" x14ac:dyDescent="0.35">
      <c r="A38" s="2">
        <f t="shared" si="0"/>
        <v>35</v>
      </c>
      <c r="B38" s="50" t="s">
        <v>171</v>
      </c>
      <c r="C38" s="51"/>
      <c r="D38" s="38" t="s">
        <v>172</v>
      </c>
      <c r="E38" s="39"/>
      <c r="F38" s="40"/>
      <c r="G38" s="43" t="s">
        <v>119</v>
      </c>
      <c r="H38" s="44"/>
      <c r="I38" s="45"/>
      <c r="J38" s="41" t="s">
        <v>170</v>
      </c>
      <c r="K38" s="42"/>
    </row>
    <row r="39" spans="1:11" ht="32.4" customHeight="1" x14ac:dyDescent="0.35">
      <c r="A39" s="2">
        <f t="shared" si="0"/>
        <v>36</v>
      </c>
      <c r="B39" s="48" t="s">
        <v>70</v>
      </c>
      <c r="C39" s="49"/>
      <c r="D39" s="38" t="s">
        <v>173</v>
      </c>
      <c r="E39" s="39"/>
      <c r="F39" s="40"/>
      <c r="G39" s="43" t="s">
        <v>119</v>
      </c>
      <c r="H39" s="44"/>
      <c r="I39" s="45"/>
      <c r="J39" s="41" t="s">
        <v>170</v>
      </c>
      <c r="K39" s="42"/>
    </row>
    <row r="40" spans="1:11" ht="38.4" customHeight="1" x14ac:dyDescent="0.35">
      <c r="A40" s="2">
        <f t="shared" si="0"/>
        <v>37</v>
      </c>
      <c r="B40" s="48" t="s">
        <v>70</v>
      </c>
      <c r="C40" s="49"/>
      <c r="D40" s="38" t="s">
        <v>174</v>
      </c>
      <c r="E40" s="39"/>
      <c r="F40" s="40"/>
      <c r="G40" s="43"/>
      <c r="H40" s="44"/>
      <c r="I40" s="45"/>
      <c r="J40" s="41" t="s">
        <v>170</v>
      </c>
      <c r="K40" s="42"/>
    </row>
    <row r="41" spans="1:11" ht="31.25" customHeight="1" x14ac:dyDescent="0.35">
      <c r="A41" s="33" t="s">
        <v>69</v>
      </c>
      <c r="B41" s="34"/>
      <c r="C41" s="34"/>
      <c r="D41" s="34"/>
      <c r="E41" s="34"/>
      <c r="F41" s="34"/>
      <c r="G41" s="34"/>
      <c r="H41" s="34"/>
      <c r="I41" s="34"/>
      <c r="J41" s="34"/>
      <c r="K41" s="35"/>
    </row>
    <row r="42" spans="1:11" ht="33.65" customHeight="1" x14ac:dyDescent="0.35">
      <c r="A42" s="2">
        <v>34</v>
      </c>
      <c r="B42" s="3" t="s">
        <v>49</v>
      </c>
      <c r="C42" s="4"/>
      <c r="D42" s="16" t="s">
        <v>23</v>
      </c>
      <c r="E42" s="17"/>
      <c r="F42" s="18"/>
      <c r="G42" s="16" t="s">
        <v>147</v>
      </c>
      <c r="H42" s="17"/>
      <c r="I42" s="18"/>
      <c r="J42" s="14" t="s">
        <v>123</v>
      </c>
      <c r="K42" s="15"/>
    </row>
    <row r="43" spans="1:11" ht="33.65" customHeight="1" x14ac:dyDescent="0.35">
      <c r="A43" s="2">
        <f t="shared" ref="A43:A48" si="1">1+A42</f>
        <v>35</v>
      </c>
      <c r="B43" s="3" t="s">
        <v>50</v>
      </c>
      <c r="C43" s="4"/>
      <c r="D43" s="16" t="s">
        <v>23</v>
      </c>
      <c r="E43" s="17"/>
      <c r="F43" s="18"/>
      <c r="G43" s="16" t="s">
        <v>146</v>
      </c>
      <c r="H43" s="17"/>
      <c r="I43" s="18"/>
      <c r="J43" s="14" t="s">
        <v>123</v>
      </c>
      <c r="K43" s="15"/>
    </row>
    <row r="44" spans="1:11" ht="33.65" customHeight="1" x14ac:dyDescent="0.35">
      <c r="A44" s="2">
        <f t="shared" si="1"/>
        <v>36</v>
      </c>
      <c r="B44" s="3" t="s">
        <v>51</v>
      </c>
      <c r="C44" s="4"/>
      <c r="D44" s="16" t="s">
        <v>23</v>
      </c>
      <c r="E44" s="17"/>
      <c r="F44" s="18"/>
      <c r="G44" s="16" t="s">
        <v>146</v>
      </c>
      <c r="H44" s="17"/>
      <c r="I44" s="18"/>
      <c r="J44" s="14" t="s">
        <v>123</v>
      </c>
      <c r="K44" s="15"/>
    </row>
    <row r="45" spans="1:11" ht="33.65" customHeight="1" x14ac:dyDescent="0.35">
      <c r="A45" s="2">
        <f t="shared" si="1"/>
        <v>37</v>
      </c>
      <c r="B45" s="3" t="s">
        <v>52</v>
      </c>
      <c r="C45" s="4"/>
      <c r="D45" s="16" t="s">
        <v>23</v>
      </c>
      <c r="E45" s="17"/>
      <c r="F45" s="18"/>
      <c r="G45" s="16" t="s">
        <v>146</v>
      </c>
      <c r="H45" s="17"/>
      <c r="I45" s="18"/>
      <c r="J45" s="14" t="s">
        <v>123</v>
      </c>
      <c r="K45" s="15"/>
    </row>
    <row r="46" spans="1:11" ht="33.65" customHeight="1" x14ac:dyDescent="0.35">
      <c r="A46" s="2">
        <f t="shared" si="1"/>
        <v>38</v>
      </c>
      <c r="B46" s="3" t="s">
        <v>54</v>
      </c>
      <c r="C46" s="4"/>
      <c r="D46" s="16" t="s">
        <v>53</v>
      </c>
      <c r="E46" s="17"/>
      <c r="F46" s="18"/>
      <c r="G46" s="16" t="s">
        <v>146</v>
      </c>
      <c r="H46" s="17"/>
      <c r="I46" s="18"/>
      <c r="J46" s="14" t="s">
        <v>145</v>
      </c>
      <c r="K46" s="15"/>
    </row>
    <row r="47" spans="1:11" ht="33.65" customHeight="1" x14ac:dyDescent="0.35">
      <c r="A47" s="2">
        <f t="shared" si="1"/>
        <v>39</v>
      </c>
      <c r="B47" s="50" t="s">
        <v>142</v>
      </c>
      <c r="C47" s="51"/>
      <c r="D47" s="3" t="s">
        <v>25</v>
      </c>
      <c r="E47" s="5"/>
      <c r="F47" s="4"/>
      <c r="G47" s="3" t="s">
        <v>26</v>
      </c>
      <c r="H47" s="5"/>
      <c r="I47" s="4"/>
      <c r="J47" s="14" t="s">
        <v>144</v>
      </c>
      <c r="K47" s="15"/>
    </row>
    <row r="48" spans="1:11" ht="33.65" customHeight="1" x14ac:dyDescent="0.35">
      <c r="A48" s="2">
        <f t="shared" si="1"/>
        <v>40</v>
      </c>
      <c r="B48" s="50" t="s">
        <v>143</v>
      </c>
      <c r="C48" s="51"/>
      <c r="D48" s="3" t="s">
        <v>25</v>
      </c>
      <c r="E48" s="5"/>
      <c r="F48" s="4"/>
      <c r="G48" s="3" t="s">
        <v>26</v>
      </c>
      <c r="H48" s="5"/>
      <c r="I48" s="4"/>
      <c r="J48" s="14" t="s">
        <v>144</v>
      </c>
      <c r="K48" s="15"/>
    </row>
    <row r="49" spans="1:1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184">
    <mergeCell ref="A1:C1"/>
    <mergeCell ref="D1:K1"/>
    <mergeCell ref="D48:F48"/>
    <mergeCell ref="G48:I48"/>
    <mergeCell ref="J48:K48"/>
    <mergeCell ref="B47:C47"/>
    <mergeCell ref="B48:C48"/>
    <mergeCell ref="D29:F29"/>
    <mergeCell ref="D31:F31"/>
    <mergeCell ref="D33:F33"/>
    <mergeCell ref="D34:F34"/>
    <mergeCell ref="B29:C29"/>
    <mergeCell ref="B31:C31"/>
    <mergeCell ref="B33:C33"/>
    <mergeCell ref="G29:I29"/>
    <mergeCell ref="J29:K29"/>
    <mergeCell ref="G31:I31"/>
    <mergeCell ref="J31:K31"/>
    <mergeCell ref="G33:I33"/>
    <mergeCell ref="J33:K33"/>
    <mergeCell ref="G34:I34"/>
    <mergeCell ref="J34:K34"/>
    <mergeCell ref="B46:C46"/>
    <mergeCell ref="B30:C30"/>
    <mergeCell ref="D30:F30"/>
    <mergeCell ref="G30:I30"/>
    <mergeCell ref="D47:F47"/>
    <mergeCell ref="G47:I47"/>
    <mergeCell ref="J47:K47"/>
    <mergeCell ref="G25:I25"/>
    <mergeCell ref="J45:K45"/>
    <mergeCell ref="J46:K46"/>
    <mergeCell ref="D43:F43"/>
    <mergeCell ref="G43:I43"/>
    <mergeCell ref="D44:F44"/>
    <mergeCell ref="G44:I44"/>
    <mergeCell ref="D45:F45"/>
    <mergeCell ref="G45:I45"/>
    <mergeCell ref="J35:K35"/>
    <mergeCell ref="J36:K36"/>
    <mergeCell ref="D27:F27"/>
    <mergeCell ref="G27:I27"/>
    <mergeCell ref="J27:K27"/>
    <mergeCell ref="J30:K30"/>
    <mergeCell ref="D32:F32"/>
    <mergeCell ref="G32:I32"/>
    <mergeCell ref="J32:K32"/>
    <mergeCell ref="G37:I37"/>
    <mergeCell ref="G38:I38"/>
    <mergeCell ref="G40:I40"/>
    <mergeCell ref="B32:C32"/>
    <mergeCell ref="J20:K20"/>
    <mergeCell ref="B21:C21"/>
    <mergeCell ref="D21:F21"/>
    <mergeCell ref="G21:I21"/>
    <mergeCell ref="J21:K21"/>
    <mergeCell ref="B23:C23"/>
    <mergeCell ref="D23:F23"/>
    <mergeCell ref="G23:I23"/>
    <mergeCell ref="J23:K23"/>
    <mergeCell ref="B20:C20"/>
    <mergeCell ref="D20:F20"/>
    <mergeCell ref="G20:I20"/>
    <mergeCell ref="B22:C22"/>
    <mergeCell ref="D22:F22"/>
    <mergeCell ref="G22:I22"/>
    <mergeCell ref="D24:F24"/>
    <mergeCell ref="G24:I24"/>
    <mergeCell ref="B28:C28"/>
    <mergeCell ref="D28:F28"/>
    <mergeCell ref="G28:I28"/>
    <mergeCell ref="J28:K28"/>
    <mergeCell ref="B25:C25"/>
    <mergeCell ref="B26:C26"/>
    <mergeCell ref="J25:K25"/>
    <mergeCell ref="J26:K26"/>
    <mergeCell ref="B27:C27"/>
    <mergeCell ref="D46:F46"/>
    <mergeCell ref="G46:I46"/>
    <mergeCell ref="B42:C42"/>
    <mergeCell ref="J42:K42"/>
    <mergeCell ref="B43:C43"/>
    <mergeCell ref="J43:K43"/>
    <mergeCell ref="B44:C44"/>
    <mergeCell ref="J44:K44"/>
    <mergeCell ref="B45:C45"/>
    <mergeCell ref="J15:K15"/>
    <mergeCell ref="J16:K16"/>
    <mergeCell ref="J17:K17"/>
    <mergeCell ref="D16:F16"/>
    <mergeCell ref="D17:F17"/>
    <mergeCell ref="B15:C15"/>
    <mergeCell ref="B16:C16"/>
    <mergeCell ref="B17:C17"/>
    <mergeCell ref="G17:I17"/>
    <mergeCell ref="B19:C19"/>
    <mergeCell ref="D42:F42"/>
    <mergeCell ref="G42:I42"/>
    <mergeCell ref="D25:F25"/>
    <mergeCell ref="D26:F26"/>
    <mergeCell ref="B34:C34"/>
    <mergeCell ref="B35:C35"/>
    <mergeCell ref="B36:C36"/>
    <mergeCell ref="D35:F35"/>
    <mergeCell ref="G35:I35"/>
    <mergeCell ref="D36:F36"/>
    <mergeCell ref="G36:I36"/>
    <mergeCell ref="B37:C37"/>
    <mergeCell ref="B38:C38"/>
    <mergeCell ref="B40:C40"/>
    <mergeCell ref="D37:F37"/>
    <mergeCell ref="D38:F38"/>
    <mergeCell ref="D40:F40"/>
    <mergeCell ref="A41:K41"/>
    <mergeCell ref="J22:K22"/>
    <mergeCell ref="B39:C39"/>
    <mergeCell ref="J24:K24"/>
    <mergeCell ref="G26:I26"/>
    <mergeCell ref="B24:C24"/>
    <mergeCell ref="B12:C12"/>
    <mergeCell ref="B13:C13"/>
    <mergeCell ref="B14:C14"/>
    <mergeCell ref="D12:F12"/>
    <mergeCell ref="D13:F13"/>
    <mergeCell ref="D14:F14"/>
    <mergeCell ref="B18:C18"/>
    <mergeCell ref="D18:F18"/>
    <mergeCell ref="G18:I18"/>
    <mergeCell ref="G2:I3"/>
    <mergeCell ref="J2:K3"/>
    <mergeCell ref="J4:K4"/>
    <mergeCell ref="B4:C4"/>
    <mergeCell ref="D4:F4"/>
    <mergeCell ref="G4:I4"/>
    <mergeCell ref="J5:K5"/>
    <mergeCell ref="D8:F8"/>
    <mergeCell ref="G8:I8"/>
    <mergeCell ref="J37:K37"/>
    <mergeCell ref="J38:K38"/>
    <mergeCell ref="J40:K40"/>
    <mergeCell ref="J39:K39"/>
    <mergeCell ref="D39:F39"/>
    <mergeCell ref="G39:I39"/>
    <mergeCell ref="J6:K6"/>
    <mergeCell ref="J7:K7"/>
    <mergeCell ref="J8:K8"/>
    <mergeCell ref="J9:K9"/>
    <mergeCell ref="D9:F9"/>
    <mergeCell ref="G9:I9"/>
    <mergeCell ref="J10:K10"/>
    <mergeCell ref="J11:K11"/>
    <mergeCell ref="D19:F19"/>
    <mergeCell ref="G19:I19"/>
    <mergeCell ref="D10:F10"/>
    <mergeCell ref="G10:I10"/>
    <mergeCell ref="G12:I12"/>
    <mergeCell ref="G13:I13"/>
    <mergeCell ref="G14:I14"/>
    <mergeCell ref="D15:F15"/>
    <mergeCell ref="G15:I15"/>
    <mergeCell ref="G16:I16"/>
    <mergeCell ref="A2:A3"/>
    <mergeCell ref="J19:K19"/>
    <mergeCell ref="B11:C11"/>
    <mergeCell ref="D11:F11"/>
    <mergeCell ref="G11:I11"/>
    <mergeCell ref="B5:C5"/>
    <mergeCell ref="D5:F5"/>
    <mergeCell ref="G5:I5"/>
    <mergeCell ref="B6:C6"/>
    <mergeCell ref="D6:F6"/>
    <mergeCell ref="G6:I6"/>
    <mergeCell ref="B10:C10"/>
    <mergeCell ref="B7:C7"/>
    <mergeCell ref="D7:F7"/>
    <mergeCell ref="G7:I7"/>
    <mergeCell ref="B8:C8"/>
    <mergeCell ref="J12:K12"/>
    <mergeCell ref="J13:K13"/>
    <mergeCell ref="J14:K14"/>
    <mergeCell ref="J18:K18"/>
    <mergeCell ref="B9:C9"/>
    <mergeCell ref="B2:C3"/>
    <mergeCell ref="D2:F3"/>
  </mergeCells>
  <pageMargins left="0.7" right="0.7" top="0.75" bottom="0.75" header="0.3" footer="0.3"/>
  <pageSetup scale="9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tabSelected="1" zoomScale="70" zoomScaleNormal="70" workbookViewId="0">
      <selection activeCell="O6" sqref="O6"/>
    </sheetView>
  </sheetViews>
  <sheetFormatPr baseColWidth="10" defaultRowHeight="14.5" x14ac:dyDescent="0.35"/>
  <sheetData>
    <row r="1" spans="1:11" ht="36.5" customHeight="1" x14ac:dyDescent="0.35">
      <c r="A1" s="62"/>
      <c r="B1" s="62"/>
      <c r="C1" s="62"/>
      <c r="D1" s="23" t="s">
        <v>148</v>
      </c>
      <c r="E1" s="23"/>
      <c r="F1" s="23"/>
      <c r="G1" s="23"/>
      <c r="H1" s="23"/>
      <c r="I1" s="23"/>
      <c r="J1" s="23"/>
      <c r="K1" s="23"/>
    </row>
    <row r="2" spans="1:11" x14ac:dyDescent="0.35">
      <c r="A2" s="24" t="s">
        <v>0</v>
      </c>
      <c r="B2" s="25" t="s">
        <v>182</v>
      </c>
      <c r="C2" s="26"/>
      <c r="D2" s="25" t="s">
        <v>9</v>
      </c>
      <c r="E2" s="29"/>
      <c r="F2" s="26"/>
      <c r="G2" s="25" t="s">
        <v>183</v>
      </c>
      <c r="H2" s="29"/>
      <c r="I2" s="26"/>
      <c r="J2" s="19" t="s">
        <v>7</v>
      </c>
      <c r="K2" s="20"/>
    </row>
    <row r="3" spans="1:11" x14ac:dyDescent="0.35">
      <c r="A3" s="24"/>
      <c r="B3" s="27"/>
      <c r="C3" s="28"/>
      <c r="D3" s="27"/>
      <c r="E3" s="30"/>
      <c r="F3" s="28"/>
      <c r="G3" s="27"/>
      <c r="H3" s="30"/>
      <c r="I3" s="28"/>
      <c r="J3" s="21"/>
      <c r="K3" s="22"/>
    </row>
    <row r="4" spans="1:11" ht="28.75" customHeight="1" x14ac:dyDescent="0.35">
      <c r="A4" s="2">
        <v>1</v>
      </c>
      <c r="B4" s="3" t="s">
        <v>149</v>
      </c>
      <c r="C4" s="4"/>
      <c r="D4" s="3" t="s">
        <v>150</v>
      </c>
      <c r="E4" s="5"/>
      <c r="F4" s="4"/>
      <c r="G4" s="6" t="s">
        <v>151</v>
      </c>
      <c r="H4" s="7"/>
      <c r="I4" s="8"/>
      <c r="J4" s="14" t="s">
        <v>152</v>
      </c>
      <c r="K4" s="15"/>
    </row>
    <row r="5" spans="1:11" ht="24.65" customHeight="1" x14ac:dyDescent="0.35">
      <c r="A5" s="2">
        <f>1+A4</f>
        <v>2</v>
      </c>
      <c r="B5" s="3" t="s">
        <v>153</v>
      </c>
      <c r="C5" s="4"/>
      <c r="D5" s="3" t="s">
        <v>150</v>
      </c>
      <c r="E5" s="5"/>
      <c r="F5" s="4"/>
      <c r="G5" s="6" t="s">
        <v>151</v>
      </c>
      <c r="H5" s="7"/>
      <c r="I5" s="8"/>
      <c r="J5" s="14" t="s">
        <v>152</v>
      </c>
      <c r="K5" s="15"/>
    </row>
    <row r="6" spans="1:11" ht="30" customHeight="1" x14ac:dyDescent="0.35">
      <c r="A6" s="2">
        <f>1+A5</f>
        <v>3</v>
      </c>
      <c r="B6" s="58" t="s">
        <v>100</v>
      </c>
      <c r="C6" s="59"/>
      <c r="D6" s="3" t="s">
        <v>154</v>
      </c>
      <c r="E6" s="5"/>
      <c r="F6" s="4"/>
      <c r="G6" s="6" t="s">
        <v>155</v>
      </c>
      <c r="H6" s="7"/>
      <c r="I6" s="8"/>
      <c r="J6" s="14" t="s">
        <v>76</v>
      </c>
      <c r="K6" s="15"/>
    </row>
    <row r="7" spans="1:11" ht="28.75" customHeight="1" x14ac:dyDescent="0.35">
      <c r="A7" s="2">
        <v>4</v>
      </c>
      <c r="B7" s="58" t="s">
        <v>100</v>
      </c>
      <c r="C7" s="59"/>
      <c r="D7" s="3" t="s">
        <v>154</v>
      </c>
      <c r="E7" s="5"/>
      <c r="F7" s="4"/>
      <c r="G7" s="6" t="s">
        <v>156</v>
      </c>
      <c r="H7" s="7"/>
      <c r="I7" s="8"/>
      <c r="J7" s="14" t="s">
        <v>76</v>
      </c>
      <c r="K7" s="15"/>
    </row>
    <row r="8" spans="1:11" ht="37.75" customHeight="1" x14ac:dyDescent="0.35">
      <c r="A8" s="2">
        <f t="shared" ref="A8:A9" si="0">1+A7</f>
        <v>5</v>
      </c>
      <c r="B8" s="58" t="s">
        <v>100</v>
      </c>
      <c r="C8" s="59"/>
      <c r="D8" s="3" t="s">
        <v>157</v>
      </c>
      <c r="E8" s="5"/>
      <c r="F8" s="4"/>
      <c r="G8" s="6" t="s">
        <v>158</v>
      </c>
      <c r="H8" s="7"/>
      <c r="I8" s="8"/>
      <c r="J8" s="14" t="s">
        <v>76</v>
      </c>
      <c r="K8" s="15"/>
    </row>
    <row r="9" spans="1:11" x14ac:dyDescent="0.35">
      <c r="A9" s="2">
        <f t="shared" si="0"/>
        <v>6</v>
      </c>
      <c r="B9" s="60" t="s">
        <v>159</v>
      </c>
      <c r="C9" s="61"/>
      <c r="D9" s="3" t="s">
        <v>162</v>
      </c>
      <c r="E9" s="5"/>
      <c r="F9" s="4"/>
      <c r="G9" s="6" t="s">
        <v>163</v>
      </c>
      <c r="H9" s="7"/>
      <c r="I9" s="8"/>
      <c r="J9" s="14" t="s">
        <v>164</v>
      </c>
      <c r="K9" s="15"/>
    </row>
    <row r="10" spans="1:11" x14ac:dyDescent="0.35">
      <c r="A10" s="2">
        <v>7</v>
      </c>
      <c r="B10" s="60" t="s">
        <v>160</v>
      </c>
      <c r="C10" s="61"/>
      <c r="D10" s="3" t="s">
        <v>162</v>
      </c>
      <c r="E10" s="5"/>
      <c r="F10" s="4"/>
      <c r="G10" s="6" t="s">
        <v>165</v>
      </c>
      <c r="H10" s="7"/>
      <c r="I10" s="8"/>
      <c r="J10" s="14" t="s">
        <v>166</v>
      </c>
      <c r="K10" s="15"/>
    </row>
    <row r="11" spans="1:11" x14ac:dyDescent="0.35">
      <c r="A11" s="2">
        <f t="shared" ref="A11:A12" si="1">1+A10</f>
        <v>8</v>
      </c>
      <c r="B11" s="60" t="s">
        <v>161</v>
      </c>
      <c r="C11" s="61"/>
      <c r="D11" s="3" t="s">
        <v>162</v>
      </c>
      <c r="E11" s="5"/>
      <c r="F11" s="4"/>
      <c r="G11" s="6" t="s">
        <v>165</v>
      </c>
      <c r="H11" s="7"/>
      <c r="I11" s="8"/>
      <c r="J11" s="14" t="s">
        <v>166</v>
      </c>
      <c r="K11" s="15"/>
    </row>
    <row r="12" spans="1:11" x14ac:dyDescent="0.35">
      <c r="A12" s="2">
        <f t="shared" si="1"/>
        <v>9</v>
      </c>
      <c r="B12" s="60" t="s">
        <v>167</v>
      </c>
      <c r="C12" s="61"/>
      <c r="D12" s="3" t="s">
        <v>162</v>
      </c>
      <c r="E12" s="5"/>
      <c r="F12" s="4"/>
      <c r="G12" s="6" t="s">
        <v>163</v>
      </c>
      <c r="H12" s="7"/>
      <c r="I12" s="8"/>
      <c r="J12" s="14" t="s">
        <v>164</v>
      </c>
      <c r="K12" s="15"/>
    </row>
    <row r="13" spans="1:11" ht="31" customHeight="1" x14ac:dyDescent="0.35">
      <c r="A13" s="2">
        <v>10</v>
      </c>
      <c r="B13" s="58" t="s">
        <v>100</v>
      </c>
      <c r="C13" s="59"/>
      <c r="D13" s="3" t="s">
        <v>176</v>
      </c>
      <c r="E13" s="5"/>
      <c r="F13" s="4"/>
      <c r="G13" s="38" t="s">
        <v>177</v>
      </c>
      <c r="H13" s="39"/>
      <c r="I13" s="40"/>
      <c r="J13" s="56" t="s">
        <v>175</v>
      </c>
      <c r="K13" s="57"/>
    </row>
    <row r="14" spans="1:11" ht="44.5" customHeight="1" x14ac:dyDescent="0.35">
      <c r="A14" s="2">
        <f t="shared" ref="A14:A15" si="2">1+A13</f>
        <v>11</v>
      </c>
      <c r="B14" s="58" t="s">
        <v>100</v>
      </c>
      <c r="C14" s="59"/>
      <c r="D14" s="3" t="s">
        <v>178</v>
      </c>
      <c r="E14" s="5"/>
      <c r="F14" s="4"/>
      <c r="G14" s="38" t="s">
        <v>184</v>
      </c>
      <c r="H14" s="39"/>
      <c r="I14" s="40"/>
      <c r="J14" s="56" t="s">
        <v>175</v>
      </c>
      <c r="K14" s="57"/>
    </row>
    <row r="15" spans="1:11" ht="31.5" customHeight="1" x14ac:dyDescent="0.35">
      <c r="A15" s="2">
        <f t="shared" si="2"/>
        <v>12</v>
      </c>
      <c r="B15" s="58" t="s">
        <v>100</v>
      </c>
      <c r="C15" s="59"/>
      <c r="D15" s="3" t="s">
        <v>180</v>
      </c>
      <c r="E15" s="5"/>
      <c r="F15" s="4"/>
      <c r="G15" s="38"/>
      <c r="H15" s="39"/>
      <c r="I15" s="40"/>
      <c r="J15" s="56" t="s">
        <v>175</v>
      </c>
      <c r="K15" s="57"/>
    </row>
    <row r="16" spans="1:11" ht="29.5" customHeight="1" x14ac:dyDescent="0.35">
      <c r="A16" s="2">
        <v>13</v>
      </c>
      <c r="B16" s="58" t="s">
        <v>100</v>
      </c>
      <c r="C16" s="59"/>
      <c r="D16" s="3" t="s">
        <v>180</v>
      </c>
      <c r="E16" s="5"/>
      <c r="F16" s="4"/>
      <c r="G16" s="38"/>
      <c r="H16" s="39"/>
      <c r="I16" s="40"/>
      <c r="J16" s="56" t="s">
        <v>175</v>
      </c>
      <c r="K16" s="57"/>
    </row>
    <row r="17" spans="1:11" ht="29.5" customHeight="1" x14ac:dyDescent="0.35">
      <c r="A17" s="2">
        <f t="shared" ref="A17:A18" si="3">1+A16</f>
        <v>14</v>
      </c>
      <c r="B17" s="58" t="s">
        <v>100</v>
      </c>
      <c r="C17" s="59"/>
      <c r="D17" s="3" t="s">
        <v>180</v>
      </c>
      <c r="E17" s="5"/>
      <c r="F17" s="4"/>
      <c r="G17" s="38"/>
      <c r="H17" s="39"/>
      <c r="I17" s="40"/>
      <c r="J17" s="56" t="s">
        <v>175</v>
      </c>
      <c r="K17" s="57"/>
    </row>
    <row r="18" spans="1:11" ht="29.5" customHeight="1" x14ac:dyDescent="0.35">
      <c r="A18" s="2">
        <f t="shared" si="3"/>
        <v>15</v>
      </c>
      <c r="B18" s="58" t="s">
        <v>100</v>
      </c>
      <c r="C18" s="59"/>
      <c r="D18" s="3" t="s">
        <v>180</v>
      </c>
      <c r="E18" s="5"/>
      <c r="F18" s="4"/>
      <c r="G18" s="38"/>
      <c r="H18" s="39"/>
      <c r="I18" s="40"/>
      <c r="J18" s="56" t="s">
        <v>175</v>
      </c>
      <c r="K18" s="57"/>
    </row>
    <row r="19" spans="1:11" ht="29.5" customHeight="1" x14ac:dyDescent="0.35">
      <c r="A19" s="2">
        <v>16</v>
      </c>
      <c r="B19" s="58" t="s">
        <v>100</v>
      </c>
      <c r="C19" s="59"/>
      <c r="D19" s="3" t="s">
        <v>180</v>
      </c>
      <c r="E19" s="5"/>
      <c r="F19" s="4"/>
      <c r="G19" s="38"/>
      <c r="H19" s="39"/>
      <c r="I19" s="40"/>
      <c r="J19" s="56" t="s">
        <v>175</v>
      </c>
      <c r="K19" s="57"/>
    </row>
    <row r="20" spans="1:11" ht="27.5" customHeight="1" x14ac:dyDescent="0.35">
      <c r="A20" s="2">
        <f t="shared" ref="A20:A31" si="4">1+A19</f>
        <v>17</v>
      </c>
      <c r="B20" s="58" t="s">
        <v>100</v>
      </c>
      <c r="C20" s="59"/>
      <c r="D20" s="3" t="s">
        <v>181</v>
      </c>
      <c r="E20" s="5"/>
      <c r="F20" s="4"/>
      <c r="G20" s="6" t="s">
        <v>179</v>
      </c>
      <c r="H20" s="7"/>
      <c r="I20" s="8"/>
      <c r="J20" s="56" t="s">
        <v>175</v>
      </c>
      <c r="K20" s="57"/>
    </row>
    <row r="21" spans="1:11" ht="39" customHeight="1" x14ac:dyDescent="0.35">
      <c r="A21" s="2">
        <f t="shared" si="4"/>
        <v>18</v>
      </c>
      <c r="B21" s="58" t="s">
        <v>100</v>
      </c>
      <c r="C21" s="59"/>
      <c r="D21" s="3" t="s">
        <v>185</v>
      </c>
      <c r="E21" s="5"/>
      <c r="F21" s="4"/>
      <c r="G21" s="38" t="s">
        <v>186</v>
      </c>
      <c r="H21" s="39"/>
      <c r="I21" s="40"/>
      <c r="J21" s="56" t="s">
        <v>175</v>
      </c>
      <c r="K21" s="57"/>
    </row>
    <row r="22" spans="1:11" ht="36.5" customHeight="1" x14ac:dyDescent="0.35">
      <c r="A22" s="2">
        <f t="shared" si="4"/>
        <v>19</v>
      </c>
      <c r="B22" s="58" t="s">
        <v>100</v>
      </c>
      <c r="C22" s="59"/>
      <c r="D22" s="3" t="s">
        <v>185</v>
      </c>
      <c r="E22" s="5"/>
      <c r="F22" s="4"/>
      <c r="G22" s="38" t="s">
        <v>186</v>
      </c>
      <c r="H22" s="39"/>
      <c r="I22" s="40"/>
      <c r="J22" s="56" t="s">
        <v>175</v>
      </c>
      <c r="K22" s="57"/>
    </row>
    <row r="23" spans="1:11" ht="36.5" customHeight="1" x14ac:dyDescent="0.35">
      <c r="A23" s="2">
        <f t="shared" si="4"/>
        <v>20</v>
      </c>
      <c r="B23" s="58" t="s">
        <v>100</v>
      </c>
      <c r="C23" s="59"/>
      <c r="D23" s="3" t="s">
        <v>185</v>
      </c>
      <c r="E23" s="5"/>
      <c r="F23" s="4"/>
      <c r="G23" s="38" t="s">
        <v>186</v>
      </c>
      <c r="H23" s="39"/>
      <c r="I23" s="40"/>
      <c r="J23" s="56" t="s">
        <v>175</v>
      </c>
      <c r="K23" s="57"/>
    </row>
    <row r="24" spans="1:11" ht="36.5" customHeight="1" x14ac:dyDescent="0.35">
      <c r="A24" s="2">
        <f t="shared" si="4"/>
        <v>21</v>
      </c>
      <c r="B24" s="58" t="s">
        <v>100</v>
      </c>
      <c r="C24" s="59"/>
      <c r="D24" s="3" t="s">
        <v>185</v>
      </c>
      <c r="E24" s="5"/>
      <c r="F24" s="4"/>
      <c r="G24" s="38" t="s">
        <v>186</v>
      </c>
      <c r="H24" s="39"/>
      <c r="I24" s="40"/>
      <c r="J24" s="56" t="s">
        <v>175</v>
      </c>
      <c r="K24" s="57"/>
    </row>
    <row r="25" spans="1:11" x14ac:dyDescent="0.35">
      <c r="A25" s="2">
        <f t="shared" si="4"/>
        <v>22</v>
      </c>
      <c r="B25" s="58" t="s">
        <v>100</v>
      </c>
      <c r="C25" s="59"/>
      <c r="D25" s="3" t="s">
        <v>187</v>
      </c>
      <c r="E25" s="5"/>
      <c r="F25" s="4"/>
      <c r="G25" s="6" t="s">
        <v>189</v>
      </c>
      <c r="H25" s="7"/>
      <c r="I25" s="8"/>
      <c r="J25" s="56" t="s">
        <v>175</v>
      </c>
      <c r="K25" s="57"/>
    </row>
    <row r="26" spans="1:11" x14ac:dyDescent="0.35">
      <c r="A26" s="2">
        <f t="shared" si="4"/>
        <v>23</v>
      </c>
      <c r="B26" s="58" t="s">
        <v>100</v>
      </c>
      <c r="C26" s="59"/>
      <c r="D26" s="3" t="s">
        <v>187</v>
      </c>
      <c r="E26" s="5"/>
      <c r="F26" s="4"/>
      <c r="G26" s="6" t="s">
        <v>189</v>
      </c>
      <c r="H26" s="7"/>
      <c r="I26" s="8"/>
      <c r="J26" s="56" t="s">
        <v>175</v>
      </c>
      <c r="K26" s="57"/>
    </row>
    <row r="27" spans="1:11" x14ac:dyDescent="0.35">
      <c r="A27" s="2">
        <f t="shared" si="4"/>
        <v>24</v>
      </c>
      <c r="B27" s="58" t="s">
        <v>100</v>
      </c>
      <c r="C27" s="59"/>
      <c r="D27" s="3" t="s">
        <v>187</v>
      </c>
      <c r="E27" s="5"/>
      <c r="F27" s="4"/>
      <c r="G27" s="6" t="s">
        <v>189</v>
      </c>
      <c r="H27" s="7"/>
      <c r="I27" s="8"/>
      <c r="J27" s="56" t="s">
        <v>175</v>
      </c>
      <c r="K27" s="57"/>
    </row>
    <row r="28" spans="1:11" x14ac:dyDescent="0.35">
      <c r="A28" s="2">
        <f t="shared" si="4"/>
        <v>25</v>
      </c>
      <c r="B28" s="58" t="s">
        <v>100</v>
      </c>
      <c r="C28" s="59"/>
      <c r="D28" s="3" t="s">
        <v>188</v>
      </c>
      <c r="E28" s="5"/>
      <c r="F28" s="4"/>
      <c r="G28" s="6" t="s">
        <v>189</v>
      </c>
      <c r="H28" s="7"/>
      <c r="I28" s="8"/>
      <c r="J28" s="56" t="s">
        <v>175</v>
      </c>
      <c r="K28" s="57"/>
    </row>
    <row r="29" spans="1:11" x14ac:dyDescent="0.35">
      <c r="A29" s="2">
        <f t="shared" si="4"/>
        <v>26</v>
      </c>
      <c r="B29" s="58" t="s">
        <v>100</v>
      </c>
      <c r="C29" s="59"/>
      <c r="D29" s="3" t="s">
        <v>188</v>
      </c>
      <c r="E29" s="5"/>
      <c r="F29" s="4"/>
      <c r="G29" s="6" t="s">
        <v>189</v>
      </c>
      <c r="H29" s="7"/>
      <c r="I29" s="8"/>
      <c r="J29" s="56" t="s">
        <v>175</v>
      </c>
      <c r="K29" s="57"/>
    </row>
    <row r="30" spans="1:11" x14ac:dyDescent="0.35">
      <c r="A30" s="2">
        <f t="shared" si="4"/>
        <v>27</v>
      </c>
      <c r="B30" s="58" t="s">
        <v>100</v>
      </c>
      <c r="C30" s="59"/>
      <c r="D30" s="3" t="s">
        <v>188</v>
      </c>
      <c r="E30" s="5"/>
      <c r="F30" s="4"/>
      <c r="G30" s="6" t="s">
        <v>189</v>
      </c>
      <c r="H30" s="7"/>
      <c r="I30" s="8"/>
      <c r="J30" s="56" t="s">
        <v>175</v>
      </c>
      <c r="K30" s="57"/>
    </row>
    <row r="31" spans="1:11" ht="41.5" customHeight="1" x14ac:dyDescent="0.35">
      <c r="A31" s="2">
        <f t="shared" si="4"/>
        <v>28</v>
      </c>
      <c r="B31" s="58" t="s">
        <v>100</v>
      </c>
      <c r="C31" s="59"/>
      <c r="D31" s="3" t="s">
        <v>190</v>
      </c>
      <c r="E31" s="5"/>
      <c r="F31" s="4"/>
      <c r="G31" s="38"/>
      <c r="H31" s="39"/>
      <c r="I31" s="40"/>
      <c r="J31" s="56" t="s">
        <v>175</v>
      </c>
      <c r="K31" s="57"/>
    </row>
  </sheetData>
  <mergeCells count="119">
    <mergeCell ref="D8:F8"/>
    <mergeCell ref="G8:I8"/>
    <mergeCell ref="J8:K8"/>
    <mergeCell ref="B9:C9"/>
    <mergeCell ref="D9:F9"/>
    <mergeCell ref="G9:I9"/>
    <mergeCell ref="J9:K9"/>
    <mergeCell ref="B8:C8"/>
    <mergeCell ref="D1:K1"/>
    <mergeCell ref="A1:C1"/>
    <mergeCell ref="B12:C12"/>
    <mergeCell ref="D12:F12"/>
    <mergeCell ref="G12:I12"/>
    <mergeCell ref="J12:K12"/>
    <mergeCell ref="B10:C10"/>
    <mergeCell ref="D10:F10"/>
    <mergeCell ref="G10:I10"/>
    <mergeCell ref="J10:K10"/>
    <mergeCell ref="B11:C11"/>
    <mergeCell ref="D11:F11"/>
    <mergeCell ref="G11:I11"/>
    <mergeCell ref="J11:K11"/>
    <mergeCell ref="B5:C5"/>
    <mergeCell ref="D5:F5"/>
    <mergeCell ref="G5:I5"/>
    <mergeCell ref="J5:K5"/>
    <mergeCell ref="B6:C6"/>
    <mergeCell ref="D6:F6"/>
    <mergeCell ref="G6:I6"/>
    <mergeCell ref="J6:K6"/>
    <mergeCell ref="B7:C7"/>
    <mergeCell ref="D7:F7"/>
    <mergeCell ref="G7:I7"/>
    <mergeCell ref="J7:K7"/>
    <mergeCell ref="A2:A3"/>
    <mergeCell ref="B2:C3"/>
    <mergeCell ref="D2:F3"/>
    <mergeCell ref="G2:I3"/>
    <mergeCell ref="J2:K3"/>
    <mergeCell ref="B4:C4"/>
    <mergeCell ref="D4:F4"/>
    <mergeCell ref="G4:I4"/>
    <mergeCell ref="J4:K4"/>
    <mergeCell ref="B18:C18"/>
    <mergeCell ref="D13:F13"/>
    <mergeCell ref="D14:F14"/>
    <mergeCell ref="D15:F15"/>
    <mergeCell ref="D16:F16"/>
    <mergeCell ref="D17:F17"/>
    <mergeCell ref="D18:F18"/>
    <mergeCell ref="B13:C13"/>
    <mergeCell ref="B14:C14"/>
    <mergeCell ref="B15:C15"/>
    <mergeCell ref="B16:C16"/>
    <mergeCell ref="B17:C17"/>
    <mergeCell ref="G18:I18"/>
    <mergeCell ref="J13:K13"/>
    <mergeCell ref="J14:K14"/>
    <mergeCell ref="J15:K15"/>
    <mergeCell ref="J16:K16"/>
    <mergeCell ref="J17:K17"/>
    <mergeCell ref="J18:K18"/>
    <mergeCell ref="G13:I13"/>
    <mergeCell ref="G14:I14"/>
    <mergeCell ref="G15:I15"/>
    <mergeCell ref="G16:I16"/>
    <mergeCell ref="G17:I17"/>
    <mergeCell ref="B24:C24"/>
    <mergeCell ref="B25:C25"/>
    <mergeCell ref="D19:F19"/>
    <mergeCell ref="D20:F20"/>
    <mergeCell ref="D21:F21"/>
    <mergeCell ref="D22:F22"/>
    <mergeCell ref="D23:F23"/>
    <mergeCell ref="D24:F24"/>
    <mergeCell ref="D25:F25"/>
    <mergeCell ref="B19:C19"/>
    <mergeCell ref="B20:C20"/>
    <mergeCell ref="B21:C21"/>
    <mergeCell ref="B22:C22"/>
    <mergeCell ref="B23:C23"/>
    <mergeCell ref="G24:I24"/>
    <mergeCell ref="G25:I25"/>
    <mergeCell ref="J19:K19"/>
    <mergeCell ref="J20:K20"/>
    <mergeCell ref="J21:K21"/>
    <mergeCell ref="J22:K22"/>
    <mergeCell ref="J23:K23"/>
    <mergeCell ref="J24:K24"/>
    <mergeCell ref="J25:K25"/>
    <mergeCell ref="G19:I19"/>
    <mergeCell ref="G20:I20"/>
    <mergeCell ref="G21:I21"/>
    <mergeCell ref="G22:I22"/>
    <mergeCell ref="G23:I23"/>
    <mergeCell ref="J31:K31"/>
    <mergeCell ref="D31:F31"/>
    <mergeCell ref="G31:I31"/>
    <mergeCell ref="G29:I29"/>
    <mergeCell ref="J29:K29"/>
    <mergeCell ref="G30:I30"/>
    <mergeCell ref="J30:K30"/>
    <mergeCell ref="B31:C31"/>
    <mergeCell ref="G26:I26"/>
    <mergeCell ref="J26:K26"/>
    <mergeCell ref="G27:I27"/>
    <mergeCell ref="J27:K27"/>
    <mergeCell ref="G28:I28"/>
    <mergeCell ref="J28:K28"/>
    <mergeCell ref="D26:F26"/>
    <mergeCell ref="D27:F27"/>
    <mergeCell ref="D28:F28"/>
    <mergeCell ref="D29:F29"/>
    <mergeCell ref="D30:F30"/>
    <mergeCell ref="B26:C26"/>
    <mergeCell ref="B27:C27"/>
    <mergeCell ref="B28:C28"/>
    <mergeCell ref="B29:C29"/>
    <mergeCell ref="B30:C30"/>
  </mergeCells>
  <phoneticPr fontId="14" type="noConversion"/>
  <pageMargins left="0.7" right="0.7" top="0.75" bottom="0.75" header="0.3" footer="0.3"/>
  <pageSetup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Estacion Parapeti (ECP)</vt:lpstr>
      <vt:lpstr>Estacion Villa Montes (ECV)</vt:lpstr>
      <vt:lpstr>Edificio Santa Cruz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Auza Cortes</dc:creator>
  <cp:lastModifiedBy>Franz Orosco Caceres</cp:lastModifiedBy>
  <cp:lastPrinted>2022-08-15T21:45:05Z</cp:lastPrinted>
  <dcterms:created xsi:type="dcterms:W3CDTF">2011-08-15T21:45:37Z</dcterms:created>
  <dcterms:modified xsi:type="dcterms:W3CDTF">2026-05-21T19:05:37Z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